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'DC16'!$A$1:$AA$56</definedName>
    <definedName name="_xlnm.Print_Area" localSheetId="11">'DC18'!$A$1:$AA$56</definedName>
    <definedName name="_xlnm.Print_Area" localSheetId="18">'DC19'!$A$1:$AA$56</definedName>
    <definedName name="_xlnm.Print_Area" localSheetId="23">'DC20'!$A$1:$AA$56</definedName>
    <definedName name="_xlnm.Print_Area" localSheetId="2">'FS161'!$A$1:$AA$56</definedName>
    <definedName name="_xlnm.Print_Area" localSheetId="3">'FS162'!$A$1:$AA$56</definedName>
    <definedName name="_xlnm.Print_Area" localSheetId="4">'FS163'!$A$1:$AA$56</definedName>
    <definedName name="_xlnm.Print_Area" localSheetId="6">'FS181'!$A$1:$AA$56</definedName>
    <definedName name="_xlnm.Print_Area" localSheetId="7">'FS182'!$A$1:$AA$56</definedName>
    <definedName name="_xlnm.Print_Area" localSheetId="8">'FS183'!$A$1:$AA$56</definedName>
    <definedName name="_xlnm.Print_Area" localSheetId="9">'FS184'!$A$1:$AA$56</definedName>
    <definedName name="_xlnm.Print_Area" localSheetId="10">'FS185'!$A$1:$AA$56</definedName>
    <definedName name="_xlnm.Print_Area" localSheetId="12">'FS191'!$A$1:$AA$56</definedName>
    <definedName name="_xlnm.Print_Area" localSheetId="13">'FS192'!$A$1:$AA$56</definedName>
    <definedName name="_xlnm.Print_Area" localSheetId="14">'FS193'!$A$1:$AA$56</definedName>
    <definedName name="_xlnm.Print_Area" localSheetId="15">'FS194'!$A$1:$AA$56</definedName>
    <definedName name="_xlnm.Print_Area" localSheetId="16">'FS195'!$A$1:$AA$56</definedName>
    <definedName name="_xlnm.Print_Area" localSheetId="17">'FS196'!$A$1:$AA$56</definedName>
    <definedName name="_xlnm.Print_Area" localSheetId="19">'FS201'!$A$1:$AA$56</definedName>
    <definedName name="_xlnm.Print_Area" localSheetId="20">'FS203'!$A$1:$AA$56</definedName>
    <definedName name="_xlnm.Print_Area" localSheetId="21">'FS204'!$A$1:$AA$56</definedName>
    <definedName name="_xlnm.Print_Area" localSheetId="22">'FS205'!$A$1:$AA$56</definedName>
    <definedName name="_xlnm.Print_Area" localSheetId="1">MAN!$A$1:$AA$56</definedName>
    <definedName name="_xlnm.Print_Area" localSheetId="0">Summary!$A$1:$AA$56</definedName>
  </definedNames>
  <calcPr calcId="162913" calcMode="manual"/>
</workbook>
</file>

<file path=xl/calcChain.xml><?xml version="1.0" encoding="utf-8"?>
<calcChain xmlns="http://schemas.openxmlformats.org/spreadsheetml/2006/main">
  <c r="I43" i="6" l="1"/>
  <c r="I45" i="6" s="1"/>
  <c r="I47" i="6" s="1"/>
  <c r="N43" i="15"/>
  <c r="N45" i="15" s="1"/>
  <c r="N47" i="15" s="1"/>
  <c r="G43" i="20"/>
  <c r="G45" i="20" s="1"/>
  <c r="G47" i="20" s="1"/>
  <c r="Y41" i="5"/>
  <c r="Y43" i="5" s="1"/>
  <c r="Y45" i="5" s="1"/>
  <c r="Y47" i="5" s="1"/>
  <c r="Q41" i="5"/>
  <c r="Q43" i="5" s="1"/>
  <c r="Q45" i="5" s="1"/>
  <c r="Q47" i="5" s="1"/>
  <c r="I41" i="5"/>
  <c r="I43" i="5" s="1"/>
  <c r="I45" i="5" s="1"/>
  <c r="I47" i="5" s="1"/>
  <c r="Y41" i="6"/>
  <c r="Y43" i="6" s="1"/>
  <c r="Q41" i="6"/>
  <c r="Q43" i="6" s="1"/>
  <c r="Q45" i="6" s="1"/>
  <c r="Q47" i="6" s="1"/>
  <c r="I41" i="6"/>
  <c r="L41" i="14"/>
  <c r="L43" i="14" s="1"/>
  <c r="L45" i="14" s="1"/>
  <c r="L47" i="14" s="1"/>
  <c r="V41" i="17"/>
  <c r="V43" i="17" s="1"/>
  <c r="V45" i="17" s="1"/>
  <c r="V47" i="17" s="1"/>
  <c r="O41" i="22"/>
  <c r="O43" i="22" s="1"/>
  <c r="O45" i="22" s="1"/>
  <c r="O47" i="22" s="1"/>
  <c r="R37" i="3"/>
  <c r="R41" i="3" s="1"/>
  <c r="R43" i="3" s="1"/>
  <c r="R45" i="3" s="1"/>
  <c r="R47" i="3" s="1"/>
  <c r="J37" i="3"/>
  <c r="J41" i="3" s="1"/>
  <c r="J43" i="3" s="1"/>
  <c r="J45" i="3" s="1"/>
  <c r="J47" i="3" s="1"/>
  <c r="AA37" i="4"/>
  <c r="AA41" i="4" s="1"/>
  <c r="AA43" i="4" s="1"/>
  <c r="AA45" i="4" s="1"/>
  <c r="AA47" i="4" s="1"/>
  <c r="L37" i="7"/>
  <c r="L41" i="7" s="1"/>
  <c r="L43" i="7" s="1"/>
  <c r="L45" i="7" s="1"/>
  <c r="L47" i="7" s="1"/>
  <c r="AA37" i="9"/>
  <c r="AA41" i="9" s="1"/>
  <c r="AA43" i="9" s="1"/>
  <c r="AA45" i="9" s="1"/>
  <c r="AA47" i="9" s="1"/>
  <c r="V37" i="9"/>
  <c r="V41" i="9" s="1"/>
  <c r="V43" i="9" s="1"/>
  <c r="V45" i="9" s="1"/>
  <c r="V47" i="9" s="1"/>
  <c r="R37" i="9"/>
  <c r="R41" i="9" s="1"/>
  <c r="R43" i="9" s="1"/>
  <c r="R45" i="9" s="1"/>
  <c r="R47" i="9" s="1"/>
  <c r="N37" i="9"/>
  <c r="N41" i="9" s="1"/>
  <c r="N43" i="9" s="1"/>
  <c r="N45" i="9" s="1"/>
  <c r="N47" i="9" s="1"/>
  <c r="J37" i="9"/>
  <c r="J41" i="9" s="1"/>
  <c r="J43" i="9" s="1"/>
  <c r="J45" i="9" s="1"/>
  <c r="J47" i="9" s="1"/>
  <c r="F37" i="9"/>
  <c r="F41" i="9" s="1"/>
  <c r="F43" i="9" s="1"/>
  <c r="F45" i="9" s="1"/>
  <c r="F47" i="9" s="1"/>
  <c r="AA37" i="10"/>
  <c r="AA41" i="10" s="1"/>
  <c r="AA43" i="10" s="1"/>
  <c r="AA45" i="10" s="1"/>
  <c r="AA47" i="10" s="1"/>
  <c r="V37" i="10"/>
  <c r="V41" i="10" s="1"/>
  <c r="V43" i="10" s="1"/>
  <c r="V45" i="10" s="1"/>
  <c r="V47" i="10" s="1"/>
  <c r="R37" i="10"/>
  <c r="R41" i="10" s="1"/>
  <c r="R43" i="10" s="1"/>
  <c r="R45" i="10" s="1"/>
  <c r="R47" i="10" s="1"/>
  <c r="N37" i="10"/>
  <c r="N41" i="10" s="1"/>
  <c r="N43" i="10" s="1"/>
  <c r="N45" i="10" s="1"/>
  <c r="N47" i="10" s="1"/>
  <c r="J37" i="10"/>
  <c r="J41" i="10" s="1"/>
  <c r="J43" i="10" s="1"/>
  <c r="J45" i="10" s="1"/>
  <c r="J47" i="10" s="1"/>
  <c r="F37" i="10"/>
  <c r="F41" i="10" s="1"/>
  <c r="F43" i="10" s="1"/>
  <c r="F45" i="10" s="1"/>
  <c r="F47" i="10" s="1"/>
  <c r="AA37" i="11"/>
  <c r="AA41" i="11" s="1"/>
  <c r="AA43" i="11" s="1"/>
  <c r="AA45" i="11" s="1"/>
  <c r="AA47" i="11" s="1"/>
  <c r="W37" i="13"/>
  <c r="W41" i="13" s="1"/>
  <c r="W43" i="13" s="1"/>
  <c r="W45" i="13" s="1"/>
  <c r="W47" i="13" s="1"/>
  <c r="S37" i="13"/>
  <c r="S41" i="13" s="1"/>
  <c r="S43" i="13" s="1"/>
  <c r="S45" i="13" s="1"/>
  <c r="S47" i="13" s="1"/>
  <c r="O37" i="13"/>
  <c r="O41" i="13" s="1"/>
  <c r="O43" i="13" s="1"/>
  <c r="O45" i="13" s="1"/>
  <c r="O47" i="13" s="1"/>
  <c r="K37" i="13"/>
  <c r="K41" i="13" s="1"/>
  <c r="K43" i="13" s="1"/>
  <c r="K45" i="13" s="1"/>
  <c r="K47" i="13" s="1"/>
  <c r="G37" i="13"/>
  <c r="G41" i="13" s="1"/>
  <c r="G43" i="13" s="1"/>
  <c r="G45" i="13" s="1"/>
  <c r="G47" i="13" s="1"/>
  <c r="C37" i="13"/>
  <c r="C41" i="13" s="1"/>
  <c r="C43" i="13" s="1"/>
  <c r="C45" i="13" s="1"/>
  <c r="C47" i="13" s="1"/>
  <c r="W37" i="14"/>
  <c r="W41" i="14" s="1"/>
  <c r="W43" i="14" s="1"/>
  <c r="W45" i="14" s="1"/>
  <c r="W47" i="14" s="1"/>
  <c r="S37" i="14"/>
  <c r="S41" i="14" s="1"/>
  <c r="S43" i="14" s="1"/>
  <c r="S45" i="14" s="1"/>
  <c r="S47" i="14" s="1"/>
  <c r="O37" i="14"/>
  <c r="O41" i="14" s="1"/>
  <c r="O43" i="14" s="1"/>
  <c r="O45" i="14" s="1"/>
  <c r="O47" i="14" s="1"/>
  <c r="K37" i="14"/>
  <c r="K41" i="14" s="1"/>
  <c r="K43" i="14" s="1"/>
  <c r="K45" i="14" s="1"/>
  <c r="K47" i="14" s="1"/>
  <c r="H37" i="14"/>
  <c r="H41" i="14" s="1"/>
  <c r="H43" i="14" s="1"/>
  <c r="H45" i="14" s="1"/>
  <c r="H47" i="14" s="1"/>
  <c r="G37" i="14"/>
  <c r="G41" i="14" s="1"/>
  <c r="G43" i="14" s="1"/>
  <c r="G45" i="14" s="1"/>
  <c r="G47" i="14" s="1"/>
  <c r="C37" i="14"/>
  <c r="C41" i="14" s="1"/>
  <c r="C43" i="14" s="1"/>
  <c r="C45" i="14" s="1"/>
  <c r="C47" i="14" s="1"/>
  <c r="X37" i="15"/>
  <c r="L37" i="15"/>
  <c r="L41" i="15" s="1"/>
  <c r="L43" i="15" s="1"/>
  <c r="L45" i="15" s="1"/>
  <c r="L47" i="15" s="1"/>
  <c r="Y37" i="16"/>
  <c r="P37" i="16"/>
  <c r="P41" i="16" s="1"/>
  <c r="P43" i="16" s="1"/>
  <c r="P45" i="16" s="1"/>
  <c r="P47" i="16" s="1"/>
  <c r="D37" i="16"/>
  <c r="D41" i="16" s="1"/>
  <c r="D43" i="16" s="1"/>
  <c r="D45" i="16" s="1"/>
  <c r="D47" i="16" s="1"/>
  <c r="T37" i="17"/>
  <c r="T41" i="17" s="1"/>
  <c r="T43" i="17" s="1"/>
  <c r="T45" i="17" s="1"/>
  <c r="T47" i="17" s="1"/>
  <c r="Q37" i="17"/>
  <c r="Q41" i="17" s="1"/>
  <c r="Q43" i="17" s="1"/>
  <c r="Q45" i="17" s="1"/>
  <c r="Q47" i="17" s="1"/>
  <c r="P37" i="17"/>
  <c r="P41" i="17" s="1"/>
  <c r="P43" i="17" s="1"/>
  <c r="P45" i="17" s="1"/>
  <c r="P47" i="17" s="1"/>
  <c r="L37" i="17"/>
  <c r="L41" i="17" s="1"/>
  <c r="L43" i="17" s="1"/>
  <c r="L45" i="17" s="1"/>
  <c r="L47" i="17" s="1"/>
  <c r="I37" i="17"/>
  <c r="I41" i="17" s="1"/>
  <c r="I43" i="17" s="1"/>
  <c r="I45" i="17" s="1"/>
  <c r="I47" i="17" s="1"/>
  <c r="H37" i="17"/>
  <c r="H41" i="17" s="1"/>
  <c r="H43" i="17" s="1"/>
  <c r="H45" i="17" s="1"/>
  <c r="H47" i="17" s="1"/>
  <c r="D37" i="17"/>
  <c r="D41" i="17" s="1"/>
  <c r="D43" i="17" s="1"/>
  <c r="D45" i="17" s="1"/>
  <c r="D47" i="17" s="1"/>
  <c r="Y37" i="18"/>
  <c r="Y41" i="18" s="1"/>
  <c r="Y43" i="18" s="1"/>
  <c r="Y45" i="18" s="1"/>
  <c r="Y47" i="18" s="1"/>
  <c r="T37" i="18"/>
  <c r="T41" i="18" s="1"/>
  <c r="T43" i="18" s="1"/>
  <c r="T45" i="18" s="1"/>
  <c r="T47" i="18" s="1"/>
  <c r="Q37" i="18"/>
  <c r="Q41" i="18" s="1"/>
  <c r="Q43" i="18" s="1"/>
  <c r="Q45" i="18" s="1"/>
  <c r="Q47" i="18" s="1"/>
  <c r="P37" i="18"/>
  <c r="P41" i="18" s="1"/>
  <c r="P43" i="18" s="1"/>
  <c r="P45" i="18" s="1"/>
  <c r="P47" i="18" s="1"/>
  <c r="L37" i="18"/>
  <c r="L41" i="18" s="1"/>
  <c r="L43" i="18" s="1"/>
  <c r="L45" i="18" s="1"/>
  <c r="L47" i="18" s="1"/>
  <c r="I37" i="18"/>
  <c r="I41" i="18" s="1"/>
  <c r="I43" i="18" s="1"/>
  <c r="I45" i="18" s="1"/>
  <c r="I47" i="18" s="1"/>
  <c r="H37" i="18"/>
  <c r="H41" i="18" s="1"/>
  <c r="H43" i="18" s="1"/>
  <c r="H45" i="18" s="1"/>
  <c r="H47" i="18" s="1"/>
  <c r="D37" i="18"/>
  <c r="D41" i="18" s="1"/>
  <c r="D43" i="18" s="1"/>
  <c r="D45" i="18" s="1"/>
  <c r="D47" i="18" s="1"/>
  <c r="R37" i="19"/>
  <c r="R41" i="19" s="1"/>
  <c r="R43" i="19" s="1"/>
  <c r="R45" i="19" s="1"/>
  <c r="R47" i="19" s="1"/>
  <c r="J37" i="19"/>
  <c r="J41" i="19" s="1"/>
  <c r="J43" i="19" s="1"/>
  <c r="J45" i="19" s="1"/>
  <c r="J47" i="19" s="1"/>
  <c r="AA37" i="20"/>
  <c r="AA41" i="20" s="1"/>
  <c r="AA43" i="20" s="1"/>
  <c r="AA45" i="20" s="1"/>
  <c r="AA47" i="20" s="1"/>
  <c r="R37" i="20"/>
  <c r="R41" i="20" s="1"/>
  <c r="R43" i="20" s="1"/>
  <c r="R45" i="20" s="1"/>
  <c r="R47" i="20" s="1"/>
  <c r="J37" i="20"/>
  <c r="J41" i="20" s="1"/>
  <c r="J43" i="20" s="1"/>
  <c r="J45" i="20" s="1"/>
  <c r="J47" i="20" s="1"/>
  <c r="AA37" i="21"/>
  <c r="AA41" i="21" s="1"/>
  <c r="AA43" i="21" s="1"/>
  <c r="AA45" i="21" s="1"/>
  <c r="AA47" i="21" s="1"/>
  <c r="Y37" i="21"/>
  <c r="Y41" i="21" s="1"/>
  <c r="Y43" i="21" s="1"/>
  <c r="U37" i="21"/>
  <c r="U41" i="21" s="1"/>
  <c r="U43" i="21" s="1"/>
  <c r="U45" i="21" s="1"/>
  <c r="U47" i="21" s="1"/>
  <c r="R37" i="21"/>
  <c r="R41" i="21" s="1"/>
  <c r="R43" i="21" s="1"/>
  <c r="R45" i="21" s="1"/>
  <c r="R47" i="21" s="1"/>
  <c r="Q37" i="21"/>
  <c r="Q41" i="21" s="1"/>
  <c r="Q43" i="21" s="1"/>
  <c r="Q45" i="21" s="1"/>
  <c r="Q47" i="21" s="1"/>
  <c r="M37" i="21"/>
  <c r="M41" i="21" s="1"/>
  <c r="M43" i="21" s="1"/>
  <c r="M45" i="21" s="1"/>
  <c r="M47" i="21" s="1"/>
  <c r="J37" i="21"/>
  <c r="J41" i="21" s="1"/>
  <c r="J43" i="21" s="1"/>
  <c r="J45" i="21" s="1"/>
  <c r="J47" i="21" s="1"/>
  <c r="I37" i="21"/>
  <c r="I41" i="21" s="1"/>
  <c r="I43" i="21" s="1"/>
  <c r="I45" i="21" s="1"/>
  <c r="I47" i="21" s="1"/>
  <c r="E37" i="21"/>
  <c r="E41" i="21" s="1"/>
  <c r="E43" i="21" s="1"/>
  <c r="E45" i="21" s="1"/>
  <c r="E47" i="21" s="1"/>
  <c r="AA37" i="22"/>
  <c r="AA41" i="22" s="1"/>
  <c r="AA43" i="22" s="1"/>
  <c r="AA45" i="22" s="1"/>
  <c r="AA47" i="22" s="1"/>
  <c r="Y37" i="22"/>
  <c r="Y41" i="22" s="1"/>
  <c r="Y43" i="22" s="1"/>
  <c r="Y45" i="22" s="1"/>
  <c r="Y47" i="22" s="1"/>
  <c r="U37" i="22"/>
  <c r="U41" i="22" s="1"/>
  <c r="U43" i="22" s="1"/>
  <c r="U45" i="22" s="1"/>
  <c r="U47" i="22" s="1"/>
  <c r="R37" i="22"/>
  <c r="R41" i="22" s="1"/>
  <c r="R43" i="22" s="1"/>
  <c r="R45" i="22" s="1"/>
  <c r="R47" i="22" s="1"/>
  <c r="Q37" i="22"/>
  <c r="Q41" i="22" s="1"/>
  <c r="Q43" i="22" s="1"/>
  <c r="Q45" i="22" s="1"/>
  <c r="Q47" i="22" s="1"/>
  <c r="M37" i="22"/>
  <c r="M41" i="22" s="1"/>
  <c r="M43" i="22" s="1"/>
  <c r="M45" i="22" s="1"/>
  <c r="M47" i="22" s="1"/>
  <c r="J37" i="22"/>
  <c r="J41" i="22" s="1"/>
  <c r="J43" i="22" s="1"/>
  <c r="J45" i="22" s="1"/>
  <c r="J47" i="22" s="1"/>
  <c r="I37" i="22"/>
  <c r="I41" i="22" s="1"/>
  <c r="I43" i="22" s="1"/>
  <c r="I45" i="22" s="1"/>
  <c r="I47" i="22" s="1"/>
  <c r="E37" i="22"/>
  <c r="E41" i="22" s="1"/>
  <c r="E43" i="22" s="1"/>
  <c r="E45" i="22" s="1"/>
  <c r="E47" i="22" s="1"/>
  <c r="AA37" i="23"/>
  <c r="AA41" i="23" s="1"/>
  <c r="AA43" i="23" s="1"/>
  <c r="AA45" i="23" s="1"/>
  <c r="AA47" i="23" s="1"/>
  <c r="S37" i="23"/>
  <c r="S41" i="23" s="1"/>
  <c r="S43" i="23" s="1"/>
  <c r="S45" i="23" s="1"/>
  <c r="S47" i="23" s="1"/>
  <c r="K37" i="23"/>
  <c r="K41" i="23" s="1"/>
  <c r="K43" i="23" s="1"/>
  <c r="K45" i="23" s="1"/>
  <c r="K47" i="23" s="1"/>
  <c r="C37" i="23"/>
  <c r="C41" i="23" s="1"/>
  <c r="C43" i="23" s="1"/>
  <c r="C45" i="23" s="1"/>
  <c r="C47" i="23" s="1"/>
  <c r="S37" i="24"/>
  <c r="S41" i="24" s="1"/>
  <c r="S43" i="24" s="1"/>
  <c r="S45" i="24" s="1"/>
  <c r="S47" i="24" s="1"/>
  <c r="K37" i="24"/>
  <c r="K41" i="24" s="1"/>
  <c r="K43" i="24" s="1"/>
  <c r="K45" i="24" s="1"/>
  <c r="K47" i="24" s="1"/>
  <c r="C37" i="24"/>
  <c r="C41" i="24" s="1"/>
  <c r="C43" i="24" s="1"/>
  <c r="C45" i="24" s="1"/>
  <c r="C47" i="24" s="1"/>
  <c r="V37" i="1"/>
  <c r="V41" i="1" s="1"/>
  <c r="V43" i="1" s="1"/>
  <c r="V45" i="1" s="1"/>
  <c r="V47" i="1" s="1"/>
  <c r="S37" i="1"/>
  <c r="S41" i="1" s="1"/>
  <c r="S43" i="1" s="1"/>
  <c r="S45" i="1" s="1"/>
  <c r="S47" i="1" s="1"/>
  <c r="R37" i="1"/>
  <c r="R41" i="1" s="1"/>
  <c r="R43" i="1" s="1"/>
  <c r="R45" i="1" s="1"/>
  <c r="R47" i="1" s="1"/>
  <c r="N37" i="1"/>
  <c r="N41" i="1" s="1"/>
  <c r="N43" i="1" s="1"/>
  <c r="N45" i="1" s="1"/>
  <c r="N47" i="1" s="1"/>
  <c r="K37" i="1"/>
  <c r="K41" i="1" s="1"/>
  <c r="K43" i="1" s="1"/>
  <c r="K45" i="1" s="1"/>
  <c r="K47" i="1" s="1"/>
  <c r="J37" i="1"/>
  <c r="J41" i="1" s="1"/>
  <c r="J43" i="1" s="1"/>
  <c r="J45" i="1" s="1"/>
  <c r="J47" i="1" s="1"/>
  <c r="F37" i="1"/>
  <c r="F41" i="1" s="1"/>
  <c r="F43" i="1" s="1"/>
  <c r="F45" i="1" s="1"/>
  <c r="F47" i="1" s="1"/>
  <c r="C37" i="1"/>
  <c r="C41" i="1" s="1"/>
  <c r="C43" i="1" s="1"/>
  <c r="C45" i="1" s="1"/>
  <c r="C47" i="1" s="1"/>
  <c r="AA35" i="2"/>
  <c r="AA37" i="2" s="1"/>
  <c r="AA41" i="2" s="1"/>
  <c r="AA43" i="2" s="1"/>
  <c r="AA45" i="2" s="1"/>
  <c r="AA47" i="2" s="1"/>
  <c r="Y35" i="2"/>
  <c r="X35" i="2"/>
  <c r="W35" i="2"/>
  <c r="V35" i="2"/>
  <c r="U35" i="2"/>
  <c r="T35" i="2"/>
  <c r="S35" i="2"/>
  <c r="R35" i="2"/>
  <c r="R37" i="2" s="1"/>
  <c r="R41" i="2" s="1"/>
  <c r="R43" i="2" s="1"/>
  <c r="R45" i="2" s="1"/>
  <c r="R47" i="2" s="1"/>
  <c r="Q35" i="2"/>
  <c r="P35" i="2"/>
  <c r="O35" i="2"/>
  <c r="N35" i="2"/>
  <c r="M35" i="2"/>
  <c r="L35" i="2"/>
  <c r="K35" i="2"/>
  <c r="J35" i="2"/>
  <c r="J37" i="2" s="1"/>
  <c r="J41" i="2" s="1"/>
  <c r="J43" i="2" s="1"/>
  <c r="J45" i="2" s="1"/>
  <c r="J47" i="2" s="1"/>
  <c r="I35" i="2"/>
  <c r="H35" i="2"/>
  <c r="G35" i="2"/>
  <c r="F35" i="2"/>
  <c r="E35" i="2"/>
  <c r="D35" i="2"/>
  <c r="C35" i="2"/>
  <c r="AA35" i="3"/>
  <c r="AA37" i="3" s="1"/>
  <c r="AA41" i="3" s="1"/>
  <c r="AA43" i="3" s="1"/>
  <c r="AA45" i="3" s="1"/>
  <c r="AA47" i="3" s="1"/>
  <c r="Y35" i="3"/>
  <c r="X35" i="3"/>
  <c r="Z35" i="3" s="1"/>
  <c r="W35" i="3"/>
  <c r="V35" i="3"/>
  <c r="U35" i="3"/>
  <c r="T35" i="3"/>
  <c r="S35" i="3"/>
  <c r="S37" i="3" s="1"/>
  <c r="S41" i="3" s="1"/>
  <c r="S43" i="3" s="1"/>
  <c r="S45" i="3" s="1"/>
  <c r="S47" i="3" s="1"/>
  <c r="R35" i="3"/>
  <c r="Q35" i="3"/>
  <c r="P35" i="3"/>
  <c r="O35" i="3"/>
  <c r="N35" i="3"/>
  <c r="M35" i="3"/>
  <c r="L35" i="3"/>
  <c r="K35" i="3"/>
  <c r="K37" i="3" s="1"/>
  <c r="K41" i="3" s="1"/>
  <c r="K43" i="3" s="1"/>
  <c r="K45" i="3" s="1"/>
  <c r="K47" i="3" s="1"/>
  <c r="J35" i="3"/>
  <c r="I35" i="3"/>
  <c r="H35" i="3"/>
  <c r="G35" i="3"/>
  <c r="F35" i="3"/>
  <c r="E35" i="3"/>
  <c r="D35" i="3"/>
  <c r="C35" i="3"/>
  <c r="C37" i="3" s="1"/>
  <c r="C41" i="3" s="1"/>
  <c r="C43" i="3" s="1"/>
  <c r="C45" i="3" s="1"/>
  <c r="C47" i="3" s="1"/>
  <c r="AA35" i="4"/>
  <c r="Y35" i="4"/>
  <c r="X35" i="4"/>
  <c r="Z35" i="4" s="1"/>
  <c r="W35" i="4"/>
  <c r="V35" i="4"/>
  <c r="U35" i="4"/>
  <c r="T35" i="4"/>
  <c r="T37" i="4" s="1"/>
  <c r="T41" i="4" s="1"/>
  <c r="T43" i="4" s="1"/>
  <c r="T45" i="4" s="1"/>
  <c r="T47" i="4" s="1"/>
  <c r="S35" i="4"/>
  <c r="S37" i="4" s="1"/>
  <c r="S41" i="4" s="1"/>
  <c r="S43" i="4" s="1"/>
  <c r="S45" i="4" s="1"/>
  <c r="S47" i="4" s="1"/>
  <c r="R35" i="4"/>
  <c r="Q35" i="4"/>
  <c r="P35" i="4"/>
  <c r="O35" i="4"/>
  <c r="N35" i="4"/>
  <c r="M35" i="4"/>
  <c r="L35" i="4"/>
  <c r="L37" i="4" s="1"/>
  <c r="L41" i="4" s="1"/>
  <c r="L43" i="4" s="1"/>
  <c r="L45" i="4" s="1"/>
  <c r="L47" i="4" s="1"/>
  <c r="K35" i="4"/>
  <c r="K37" i="4" s="1"/>
  <c r="K41" i="4" s="1"/>
  <c r="K43" i="4" s="1"/>
  <c r="K45" i="4" s="1"/>
  <c r="K47" i="4" s="1"/>
  <c r="J35" i="4"/>
  <c r="I35" i="4"/>
  <c r="H35" i="4"/>
  <c r="G35" i="4"/>
  <c r="F35" i="4"/>
  <c r="E35" i="4"/>
  <c r="D35" i="4"/>
  <c r="D37" i="4" s="1"/>
  <c r="D41" i="4" s="1"/>
  <c r="D43" i="4" s="1"/>
  <c r="D45" i="4" s="1"/>
  <c r="D47" i="4" s="1"/>
  <c r="C35" i="4"/>
  <c r="C37" i="4" s="1"/>
  <c r="C41" i="4" s="1"/>
  <c r="C43" i="4" s="1"/>
  <c r="C45" i="4" s="1"/>
  <c r="C47" i="4" s="1"/>
  <c r="AA35" i="5"/>
  <c r="Y35" i="5"/>
  <c r="X35" i="5"/>
  <c r="Z35" i="5" s="1"/>
  <c r="W35" i="5"/>
  <c r="V35" i="5"/>
  <c r="U35" i="5"/>
  <c r="T35" i="5"/>
  <c r="T37" i="5" s="1"/>
  <c r="T41" i="5" s="1"/>
  <c r="T43" i="5" s="1"/>
  <c r="T45" i="5" s="1"/>
  <c r="T47" i="5" s="1"/>
  <c r="S35" i="5"/>
  <c r="R35" i="5"/>
  <c r="Q35" i="5"/>
  <c r="P35" i="5"/>
  <c r="O35" i="5"/>
  <c r="N35" i="5"/>
  <c r="M35" i="5"/>
  <c r="L35" i="5"/>
  <c r="L37" i="5" s="1"/>
  <c r="L41" i="5" s="1"/>
  <c r="L43" i="5" s="1"/>
  <c r="L45" i="5" s="1"/>
  <c r="L47" i="5" s="1"/>
  <c r="K35" i="5"/>
  <c r="J35" i="5"/>
  <c r="I35" i="5"/>
  <c r="H35" i="5"/>
  <c r="G35" i="5"/>
  <c r="F35" i="5"/>
  <c r="E35" i="5"/>
  <c r="D35" i="5"/>
  <c r="D37" i="5" s="1"/>
  <c r="D41" i="5" s="1"/>
  <c r="D43" i="5" s="1"/>
  <c r="D45" i="5" s="1"/>
  <c r="D47" i="5" s="1"/>
  <c r="C35" i="5"/>
  <c r="AA35" i="6"/>
  <c r="Y35" i="6"/>
  <c r="X35" i="6"/>
  <c r="Z35" i="6" s="1"/>
  <c r="W35" i="6"/>
  <c r="V35" i="6"/>
  <c r="U35" i="6"/>
  <c r="T35" i="6"/>
  <c r="T37" i="6" s="1"/>
  <c r="T41" i="6" s="1"/>
  <c r="T43" i="6" s="1"/>
  <c r="T45" i="6" s="1"/>
  <c r="T47" i="6" s="1"/>
  <c r="S35" i="6"/>
  <c r="R35" i="6"/>
  <c r="Q35" i="6"/>
  <c r="P35" i="6"/>
  <c r="O35" i="6"/>
  <c r="N35" i="6"/>
  <c r="M35" i="6"/>
  <c r="L35" i="6"/>
  <c r="L37" i="6" s="1"/>
  <c r="L41" i="6" s="1"/>
  <c r="L43" i="6" s="1"/>
  <c r="L45" i="6" s="1"/>
  <c r="L47" i="6" s="1"/>
  <c r="K35" i="6"/>
  <c r="J35" i="6"/>
  <c r="I35" i="6"/>
  <c r="H35" i="6"/>
  <c r="G35" i="6"/>
  <c r="F35" i="6"/>
  <c r="E35" i="6"/>
  <c r="D35" i="6"/>
  <c r="D37" i="6" s="1"/>
  <c r="D41" i="6" s="1"/>
  <c r="D43" i="6" s="1"/>
  <c r="D45" i="6" s="1"/>
  <c r="D47" i="6" s="1"/>
  <c r="C35" i="6"/>
  <c r="AA35" i="7"/>
  <c r="Y35" i="7"/>
  <c r="X35" i="7"/>
  <c r="Z35" i="7" s="1"/>
  <c r="W35" i="7"/>
  <c r="V35" i="7"/>
  <c r="U35" i="7"/>
  <c r="U37" i="7" s="1"/>
  <c r="U41" i="7" s="1"/>
  <c r="U43" i="7" s="1"/>
  <c r="U45" i="7" s="1"/>
  <c r="U47" i="7" s="1"/>
  <c r="T35" i="7"/>
  <c r="T37" i="7" s="1"/>
  <c r="T41" i="7" s="1"/>
  <c r="T43" i="7" s="1"/>
  <c r="T45" i="7" s="1"/>
  <c r="T47" i="7" s="1"/>
  <c r="S35" i="7"/>
  <c r="R35" i="7"/>
  <c r="Q35" i="7"/>
  <c r="P35" i="7"/>
  <c r="O35" i="7"/>
  <c r="N35" i="7"/>
  <c r="M35" i="7"/>
  <c r="M37" i="7" s="1"/>
  <c r="M41" i="7" s="1"/>
  <c r="M43" i="7" s="1"/>
  <c r="M45" i="7" s="1"/>
  <c r="M47" i="7" s="1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X37" i="11" s="1"/>
  <c r="E35" i="11"/>
  <c r="D35" i="11"/>
  <c r="C35" i="11"/>
  <c r="AA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Z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X37" i="16" s="1"/>
  <c r="X41" i="16" s="1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Y37" i="2" s="1"/>
  <c r="Y41" i="2" s="1"/>
  <c r="Y43" i="2" s="1"/>
  <c r="Y45" i="2" s="1"/>
  <c r="Y47" i="2" s="1"/>
  <c r="X21" i="2"/>
  <c r="W21" i="2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R21" i="2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J21" i="2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AA21" i="3"/>
  <c r="Y21" i="3"/>
  <c r="Y37" i="3" s="1"/>
  <c r="Y41" i="3" s="1"/>
  <c r="X21" i="3"/>
  <c r="W21" i="3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R21" i="3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J21" i="3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AA21" i="4"/>
  <c r="Z21" i="4"/>
  <c r="Y21" i="4"/>
  <c r="Y37" i="4" s="1"/>
  <c r="Y41" i="4" s="1"/>
  <c r="Y43" i="4" s="1"/>
  <c r="Y45" i="4" s="1"/>
  <c r="X21" i="4"/>
  <c r="W21" i="4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S21" i="4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F21" i="4"/>
  <c r="E21" i="4"/>
  <c r="E37" i="4" s="1"/>
  <c r="E41" i="4" s="1"/>
  <c r="E43" i="4" s="1"/>
  <c r="E45" i="4" s="1"/>
  <c r="E47" i="4" s="1"/>
  <c r="D21" i="4"/>
  <c r="C21" i="4"/>
  <c r="AA21" i="5"/>
  <c r="AA37" i="5" s="1"/>
  <c r="AA41" i="5" s="1"/>
  <c r="AA43" i="5" s="1"/>
  <c r="AA45" i="5" s="1"/>
  <c r="AA47" i="5" s="1"/>
  <c r="Z21" i="5"/>
  <c r="Y21" i="5"/>
  <c r="Y37" i="5" s="1"/>
  <c r="X21" i="5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T21" i="7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L21" i="7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Z21" i="8" s="1"/>
  <c r="X21" i="8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X3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Y21" i="10"/>
  <c r="Y37" i="10" s="1"/>
  <c r="Y41" i="10" s="1"/>
  <c r="Y43" i="10" s="1"/>
  <c r="X21" i="10"/>
  <c r="Z21" i="10" s="1"/>
  <c r="W21" i="10"/>
  <c r="W37" i="10" s="1"/>
  <c r="W41" i="10" s="1"/>
  <c r="W43" i="10" s="1"/>
  <c r="W45" i="10" s="1"/>
  <c r="W47" i="10" s="1"/>
  <c r="V21" i="10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F37" i="11" s="1"/>
  <c r="F41" i="11" s="1"/>
  <c r="F43" i="11" s="1"/>
  <c r="F45" i="11" s="1"/>
  <c r="F4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F37" i="12" s="1"/>
  <c r="F41" i="12" s="1"/>
  <c r="F43" i="12" s="1"/>
  <c r="F45" i="12" s="1"/>
  <c r="F4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F21" i="13"/>
  <c r="F37" i="13" s="1"/>
  <c r="F41" i="13" s="1"/>
  <c r="F43" i="13" s="1"/>
  <c r="F45" i="13" s="1"/>
  <c r="F4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Z21" i="14" s="1"/>
  <c r="W21" i="14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K21" i="14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G21" i="14"/>
  <c r="F21" i="14"/>
  <c r="F37" i="14" s="1"/>
  <c r="F41" i="14" s="1"/>
  <c r="F43" i="14" s="1"/>
  <c r="F45" i="14" s="1"/>
  <c r="F4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M21" i="15"/>
  <c r="M37" i="15" s="1"/>
  <c r="M41" i="15" s="1"/>
  <c r="M43" i="15" s="1"/>
  <c r="M45" i="15" s="1"/>
  <c r="M47" i="15" s="1"/>
  <c r="L21" i="15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F37" i="15" s="1"/>
  <c r="F41" i="15" s="1"/>
  <c r="F43" i="15" s="1"/>
  <c r="F45" i="15" s="1"/>
  <c r="F4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F37" i="16" s="1"/>
  <c r="F41" i="16" s="1"/>
  <c r="F43" i="16" s="1"/>
  <c r="F45" i="16" s="1"/>
  <c r="F47" i="16" s="1"/>
  <c r="E21" i="16"/>
  <c r="E37" i="16" s="1"/>
  <c r="E41" i="16" s="1"/>
  <c r="E43" i="16" s="1"/>
  <c r="E45" i="16" s="1"/>
  <c r="E47" i="16" s="1"/>
  <c r="D21" i="16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V37" i="17" s="1"/>
  <c r="U21" i="17"/>
  <c r="U37" i="17" s="1"/>
  <c r="U41" i="17" s="1"/>
  <c r="U43" i="17" s="1"/>
  <c r="U45" i="17" s="1"/>
  <c r="U47" i="17" s="1"/>
  <c r="T21" i="17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P21" i="17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H21" i="17"/>
  <c r="G21" i="17"/>
  <c r="G37" i="17" s="1"/>
  <c r="G41" i="17" s="1"/>
  <c r="G43" i="17" s="1"/>
  <c r="G45" i="17" s="1"/>
  <c r="G47" i="17" s="1"/>
  <c r="F21" i="17"/>
  <c r="F37" i="17" s="1"/>
  <c r="F41" i="17" s="1"/>
  <c r="F43" i="17" s="1"/>
  <c r="F45" i="17" s="1"/>
  <c r="F47" i="17" s="1"/>
  <c r="E21" i="17"/>
  <c r="E37" i="17" s="1"/>
  <c r="E41" i="17" s="1"/>
  <c r="E43" i="17" s="1"/>
  <c r="E45" i="17" s="1"/>
  <c r="E47" i="17" s="1"/>
  <c r="D21" i="17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P21" i="18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H21" i="18"/>
  <c r="G21" i="18"/>
  <c r="G37" i="18" s="1"/>
  <c r="G41" i="18" s="1"/>
  <c r="G43" i="18" s="1"/>
  <c r="G45" i="18" s="1"/>
  <c r="G47" i="18" s="1"/>
  <c r="F21" i="18"/>
  <c r="F37" i="18" s="1"/>
  <c r="F41" i="18" s="1"/>
  <c r="F43" i="18" s="1"/>
  <c r="F45" i="18" s="1"/>
  <c r="F47" i="18" s="1"/>
  <c r="E21" i="18"/>
  <c r="E37" i="18" s="1"/>
  <c r="E41" i="18" s="1"/>
  <c r="E43" i="18" s="1"/>
  <c r="E45" i="18" s="1"/>
  <c r="E47" i="18" s="1"/>
  <c r="D21" i="18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X41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Y21" i="20"/>
  <c r="Y37" i="20" s="1"/>
  <c r="Y41" i="20" s="1"/>
  <c r="Y43" i="20" s="1"/>
  <c r="Y45" i="20" s="1"/>
  <c r="X21" i="20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F21" i="20"/>
  <c r="X3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Z21" i="21"/>
  <c r="Y21" i="21"/>
  <c r="X21" i="2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Q21" i="2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I21" i="2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Y21" i="22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Q21" i="22"/>
  <c r="P21" i="22"/>
  <c r="P37" i="22" s="1"/>
  <c r="P41" i="22" s="1"/>
  <c r="P43" i="22" s="1"/>
  <c r="P45" i="22" s="1"/>
  <c r="P47" i="22" s="1"/>
  <c r="O21" i="22"/>
  <c r="O37" i="22" s="1"/>
  <c r="N21" i="22"/>
  <c r="N37" i="22" s="1"/>
  <c r="N41" i="22" s="1"/>
  <c r="N43" i="22" s="1"/>
  <c r="N45" i="22" s="1"/>
  <c r="N47" i="22" s="1"/>
  <c r="M21" i="22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I21" i="22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X37" i="22" s="1"/>
  <c r="E21" i="22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Y21" i="23"/>
  <c r="Y37" i="23" s="1"/>
  <c r="Y41" i="23" s="1"/>
  <c r="Y43" i="23" s="1"/>
  <c r="Y45" i="23" s="1"/>
  <c r="Y47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X37" i="23" s="1"/>
  <c r="X41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X3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AA21" i="1"/>
  <c r="AA37" i="1" s="1"/>
  <c r="AA41" i="1" s="1"/>
  <c r="AA43" i="1" s="1"/>
  <c r="AA45" i="1" s="1"/>
  <c r="AA47" i="1" s="1"/>
  <c r="Y21" i="1"/>
  <c r="Y37" i="1" s="1"/>
  <c r="Y41" i="1" s="1"/>
  <c r="Y43" i="1" s="1"/>
  <c r="X21" i="1"/>
  <c r="Z21" i="1" s="1"/>
  <c r="W21" i="1"/>
  <c r="W37" i="1" s="1"/>
  <c r="W41" i="1" s="1"/>
  <c r="W43" i="1" s="1"/>
  <c r="W45" i="1" s="1"/>
  <c r="W47" i="1" s="1"/>
  <c r="V21" i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R21" i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J21" i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Y45" i="1" l="1"/>
  <c r="Y47" i="1" s="1"/>
  <c r="X43" i="16"/>
  <c r="Z41" i="16"/>
  <c r="Y47" i="20"/>
  <c r="Y41" i="19"/>
  <c r="Y43" i="19" s="1"/>
  <c r="Y45" i="19" s="1"/>
  <c r="Y47" i="19" s="1"/>
  <c r="Z37" i="19"/>
  <c r="Y47" i="4"/>
  <c r="X37" i="1"/>
  <c r="Z37" i="24"/>
  <c r="X41" i="24"/>
  <c r="Z41" i="23"/>
  <c r="X43" i="23"/>
  <c r="Z37" i="22"/>
  <c r="X41" i="22"/>
  <c r="Z37" i="21"/>
  <c r="X41" i="21"/>
  <c r="G37" i="4"/>
  <c r="G41" i="4" s="1"/>
  <c r="G43" i="4" s="1"/>
  <c r="G45" i="4" s="1"/>
  <c r="G47" i="4" s="1"/>
  <c r="O37" i="4"/>
  <c r="O41" i="4" s="1"/>
  <c r="O43" i="4" s="1"/>
  <c r="O45" i="4" s="1"/>
  <c r="O47" i="4" s="1"/>
  <c r="W37" i="4"/>
  <c r="W41" i="4" s="1"/>
  <c r="W43" i="4" s="1"/>
  <c r="W45" i="4" s="1"/>
  <c r="W47" i="4" s="1"/>
  <c r="F37" i="24"/>
  <c r="F41" i="24" s="1"/>
  <c r="F43" i="24" s="1"/>
  <c r="F45" i="24" s="1"/>
  <c r="F47" i="24" s="1"/>
  <c r="F37" i="23"/>
  <c r="F41" i="23" s="1"/>
  <c r="F43" i="23" s="1"/>
  <c r="F45" i="23" s="1"/>
  <c r="F47" i="23" s="1"/>
  <c r="F37" i="4"/>
  <c r="F41" i="4" s="1"/>
  <c r="F43" i="4" s="1"/>
  <c r="F45" i="4" s="1"/>
  <c r="F47" i="4" s="1"/>
  <c r="X37" i="4"/>
  <c r="Y43" i="3"/>
  <c r="Y45" i="3" s="1"/>
  <c r="Y47" i="3" s="1"/>
  <c r="Z37" i="20"/>
  <c r="X41" i="20"/>
  <c r="Z41" i="19"/>
  <c r="X43" i="19"/>
  <c r="Z21" i="17"/>
  <c r="Y45" i="10"/>
  <c r="Y47" i="10" s="1"/>
  <c r="Y43" i="7"/>
  <c r="Y45" i="7" s="1"/>
  <c r="Y47" i="7" s="1"/>
  <c r="G37" i="3"/>
  <c r="G41" i="3" s="1"/>
  <c r="G43" i="3" s="1"/>
  <c r="G45" i="3" s="1"/>
  <c r="G47" i="3" s="1"/>
  <c r="O37" i="3"/>
  <c r="O41" i="3" s="1"/>
  <c r="O43" i="3" s="1"/>
  <c r="O45" i="3" s="1"/>
  <c r="O47" i="3" s="1"/>
  <c r="W37" i="3"/>
  <c r="W41" i="3" s="1"/>
  <c r="W43" i="3" s="1"/>
  <c r="W45" i="3" s="1"/>
  <c r="W47" i="3" s="1"/>
  <c r="X37" i="14"/>
  <c r="X37" i="13"/>
  <c r="X37" i="12"/>
  <c r="X41" i="12" s="1"/>
  <c r="X41" i="11"/>
  <c r="Z37" i="11"/>
  <c r="F37" i="22"/>
  <c r="F41" i="22" s="1"/>
  <c r="F43" i="22" s="1"/>
  <c r="F45" i="22" s="1"/>
  <c r="F47" i="22" s="1"/>
  <c r="F37" i="21"/>
  <c r="F41" i="21" s="1"/>
  <c r="F43" i="21" s="1"/>
  <c r="F45" i="21" s="1"/>
  <c r="F47" i="21" s="1"/>
  <c r="F37" i="20"/>
  <c r="F41" i="20" s="1"/>
  <c r="F43" i="20" s="1"/>
  <c r="F45" i="20" s="1"/>
  <c r="F47" i="20" s="1"/>
  <c r="F37" i="19"/>
  <c r="F41" i="19" s="1"/>
  <c r="F43" i="19" s="1"/>
  <c r="F45" i="19" s="1"/>
  <c r="F47" i="19" s="1"/>
  <c r="X37" i="17"/>
  <c r="Y45" i="6"/>
  <c r="Y47" i="6" s="1"/>
  <c r="Y47" i="24"/>
  <c r="Z37" i="16"/>
  <c r="Y41" i="16"/>
  <c r="Y43" i="16" s="1"/>
  <c r="Y45" i="16" s="1"/>
  <c r="X41" i="15"/>
  <c r="Z37" i="15"/>
  <c r="X37" i="10"/>
  <c r="Z37" i="9"/>
  <c r="X41" i="9"/>
  <c r="X37" i="8"/>
  <c r="X41" i="8" s="1"/>
  <c r="F37" i="8"/>
  <c r="F41" i="8" s="1"/>
  <c r="F43" i="8" s="1"/>
  <c r="F45" i="8" s="1"/>
  <c r="F47" i="8" s="1"/>
  <c r="X37" i="7"/>
  <c r="F37" i="7"/>
  <c r="F41" i="7" s="1"/>
  <c r="F43" i="7" s="1"/>
  <c r="F45" i="7" s="1"/>
  <c r="F47" i="7" s="1"/>
  <c r="F37" i="6"/>
  <c r="F41" i="6" s="1"/>
  <c r="F43" i="6" s="1"/>
  <c r="F45" i="6" s="1"/>
  <c r="F47" i="6" s="1"/>
  <c r="X37" i="6"/>
  <c r="F37" i="5"/>
  <c r="F41" i="5" s="1"/>
  <c r="F43" i="5" s="1"/>
  <c r="F45" i="5" s="1"/>
  <c r="F47" i="5" s="1"/>
  <c r="X37" i="5"/>
  <c r="Z21" i="3"/>
  <c r="Z21" i="2"/>
  <c r="Z35" i="1"/>
  <c r="Z35" i="24"/>
  <c r="Z37" i="23"/>
  <c r="Y45" i="21"/>
  <c r="Y47" i="21" s="1"/>
  <c r="X37" i="18"/>
  <c r="Z21" i="12"/>
  <c r="Z21" i="7"/>
  <c r="X37" i="3"/>
  <c r="X37" i="2"/>
  <c r="Z35" i="2"/>
  <c r="Y37" i="12"/>
  <c r="F37" i="3"/>
  <c r="F41" i="3" s="1"/>
  <c r="F43" i="3" s="1"/>
  <c r="F45" i="3" s="1"/>
  <c r="F47" i="3" s="1"/>
  <c r="Z21" i="20"/>
  <c r="Z21" i="19"/>
  <c r="C37" i="2"/>
  <c r="C41" i="2" s="1"/>
  <c r="C43" i="2" s="1"/>
  <c r="C45" i="2" s="1"/>
  <c r="C47" i="2" s="1"/>
  <c r="G37" i="2"/>
  <c r="G41" i="2" s="1"/>
  <c r="G43" i="2" s="1"/>
  <c r="G45" i="2" s="1"/>
  <c r="G47" i="2" s="1"/>
  <c r="K37" i="2"/>
  <c r="K41" i="2" s="1"/>
  <c r="K43" i="2" s="1"/>
  <c r="K45" i="2" s="1"/>
  <c r="K47" i="2" s="1"/>
  <c r="O37" i="2"/>
  <c r="O41" i="2" s="1"/>
  <c r="O43" i="2" s="1"/>
  <c r="O45" i="2" s="1"/>
  <c r="O47" i="2" s="1"/>
  <c r="S37" i="2"/>
  <c r="S41" i="2" s="1"/>
  <c r="S43" i="2" s="1"/>
  <c r="S45" i="2" s="1"/>
  <c r="S47" i="2" s="1"/>
  <c r="W37" i="2"/>
  <c r="W41" i="2" s="1"/>
  <c r="W43" i="2" s="1"/>
  <c r="W45" i="2" s="1"/>
  <c r="W47" i="2" s="1"/>
  <c r="Z35" i="14"/>
  <c r="Z35" i="13"/>
  <c r="Z35" i="12"/>
  <c r="Y37" i="8"/>
  <c r="F37" i="2"/>
  <c r="F41" i="2" s="1"/>
  <c r="F43" i="2" s="1"/>
  <c r="F45" i="2" s="1"/>
  <c r="F47" i="2" s="1"/>
  <c r="X43" i="8" l="1"/>
  <c r="Z43" i="19"/>
  <c r="X45" i="19"/>
  <c r="Z37" i="2"/>
  <c r="X41" i="2"/>
  <c r="Z37" i="18"/>
  <c r="X41" i="18"/>
  <c r="Z37" i="5"/>
  <c r="X41" i="5"/>
  <c r="Z41" i="9"/>
  <c r="X43" i="9"/>
  <c r="Z41" i="15"/>
  <c r="X43" i="15"/>
  <c r="Z37" i="17"/>
  <c r="X41" i="17"/>
  <c r="Z37" i="13"/>
  <c r="X41" i="13"/>
  <c r="Z41" i="21"/>
  <c r="X43" i="21"/>
  <c r="Z43" i="23"/>
  <c r="X45" i="23"/>
  <c r="Z37" i="1"/>
  <c r="X41" i="1"/>
  <c r="Z43" i="16"/>
  <c r="X45" i="16"/>
  <c r="X47" i="16" s="1"/>
  <c r="Z37" i="8"/>
  <c r="Y41" i="8"/>
  <c r="Y43" i="8" s="1"/>
  <c r="Y45" i="8" s="1"/>
  <c r="X41" i="3"/>
  <c r="Z37" i="3"/>
  <c r="X41" i="7"/>
  <c r="Z37" i="7"/>
  <c r="Z45" i="16"/>
  <c r="Y47" i="16"/>
  <c r="Z37" i="14"/>
  <c r="X41" i="14"/>
  <c r="Z41" i="20"/>
  <c r="X43" i="20"/>
  <c r="X41" i="4"/>
  <c r="Z37" i="4"/>
  <c r="X43" i="12"/>
  <c r="Z41" i="12"/>
  <c r="Z37" i="12"/>
  <c r="Y41" i="12"/>
  <c r="Y43" i="12" s="1"/>
  <c r="Y45" i="12" s="1"/>
  <c r="Z37" i="6"/>
  <c r="X41" i="6"/>
  <c r="Z37" i="10"/>
  <c r="X41" i="10"/>
  <c r="X43" i="11"/>
  <c r="Z41" i="11"/>
  <c r="Z41" i="22"/>
  <c r="X43" i="22"/>
  <c r="Z41" i="24"/>
  <c r="X43" i="24"/>
  <c r="X43" i="1" l="1"/>
  <c r="Z41" i="1"/>
  <c r="Z43" i="9"/>
  <c r="X45" i="9"/>
  <c r="Z43" i="11"/>
  <c r="X45" i="11"/>
  <c r="Z43" i="20"/>
  <c r="X45" i="20"/>
  <c r="Z43" i="24"/>
  <c r="X45" i="24"/>
  <c r="X43" i="7"/>
  <c r="Z41" i="7"/>
  <c r="X45" i="21"/>
  <c r="Z43" i="21"/>
  <c r="Z41" i="18"/>
  <c r="X43" i="18"/>
  <c r="X45" i="22"/>
  <c r="Z43" i="22"/>
  <c r="Z43" i="12"/>
  <c r="X45" i="12"/>
  <c r="X47" i="12" s="1"/>
  <c r="Z47" i="12" s="1"/>
  <c r="X43" i="3"/>
  <c r="Z41" i="3"/>
  <c r="Z47" i="16"/>
  <c r="Z45" i="23"/>
  <c r="X47" i="23"/>
  <c r="Z47" i="23" s="1"/>
  <c r="Z41" i="13"/>
  <c r="X43" i="13"/>
  <c r="Z43" i="15"/>
  <c r="X45" i="15"/>
  <c r="Z41" i="5"/>
  <c r="X43" i="5"/>
  <c r="Z41" i="2"/>
  <c r="X43" i="2"/>
  <c r="Z41" i="8"/>
  <c r="X43" i="4"/>
  <c r="Z41" i="4"/>
  <c r="X43" i="17"/>
  <c r="Z41" i="17"/>
  <c r="Z45" i="19"/>
  <c r="X47" i="19"/>
  <c r="Z47" i="19" s="1"/>
  <c r="Z41" i="6"/>
  <c r="X43" i="6"/>
  <c r="Z41" i="10"/>
  <c r="X43" i="10"/>
  <c r="Y47" i="12"/>
  <c r="Z41" i="14"/>
  <c r="X43" i="14"/>
  <c r="Y47" i="8"/>
  <c r="Z43" i="8"/>
  <c r="X45" i="8"/>
  <c r="X47" i="8" s="1"/>
  <c r="Z47" i="8" s="1"/>
  <c r="X45" i="10" l="1"/>
  <c r="Z43" i="10"/>
  <c r="X45" i="18"/>
  <c r="Z43" i="18"/>
  <c r="Z43" i="4"/>
  <c r="X45" i="4"/>
  <c r="Z43" i="5"/>
  <c r="X45" i="5"/>
  <c r="Z43" i="13"/>
  <c r="X45" i="13"/>
  <c r="Z43" i="7"/>
  <c r="X45" i="7"/>
  <c r="X47" i="20"/>
  <c r="Z47" i="20" s="1"/>
  <c r="Z45" i="20"/>
  <c r="X45" i="6"/>
  <c r="Z43" i="6"/>
  <c r="X47" i="24"/>
  <c r="Z47" i="24" s="1"/>
  <c r="Z45" i="24"/>
  <c r="Z45" i="11"/>
  <c r="X47" i="11"/>
  <c r="Z47" i="11" s="1"/>
  <c r="X45" i="14"/>
  <c r="Z43" i="14"/>
  <c r="X47" i="9"/>
  <c r="Z47" i="9" s="1"/>
  <c r="Z45" i="9"/>
  <c r="Z45" i="8"/>
  <c r="Z45" i="12"/>
  <c r="Z43" i="17"/>
  <c r="X45" i="17"/>
  <c r="Z43" i="2"/>
  <c r="X45" i="2"/>
  <c r="Z45" i="15"/>
  <c r="X47" i="15"/>
  <c r="Z47" i="15" s="1"/>
  <c r="Z43" i="3"/>
  <c r="X45" i="3"/>
  <c r="Z45" i="22"/>
  <c r="X47" i="22"/>
  <c r="Z47" i="22" s="1"/>
  <c r="X47" i="21"/>
  <c r="Z47" i="21" s="1"/>
  <c r="Z45" i="21"/>
  <c r="X45" i="1"/>
  <c r="Z43" i="1"/>
  <c r="X47" i="5" l="1"/>
  <c r="Z47" i="5" s="1"/>
  <c r="Z45" i="5"/>
  <c r="Z45" i="6"/>
  <c r="X47" i="6"/>
  <c r="Z47" i="6" s="1"/>
  <c r="Z45" i="18"/>
  <c r="X47" i="18"/>
  <c r="Z47" i="18" s="1"/>
  <c r="Z45" i="17"/>
  <c r="X47" i="17"/>
  <c r="Z47" i="17" s="1"/>
  <c r="Z45" i="7"/>
  <c r="X47" i="7"/>
  <c r="Z47" i="7" s="1"/>
  <c r="Z45" i="1"/>
  <c r="X47" i="1"/>
  <c r="Z47" i="1" s="1"/>
  <c r="Z45" i="3"/>
  <c r="X47" i="3"/>
  <c r="Z47" i="3" s="1"/>
  <c r="Z45" i="2"/>
  <c r="X47" i="2"/>
  <c r="Z47" i="2" s="1"/>
  <c r="X47" i="13"/>
  <c r="Z47" i="13" s="1"/>
  <c r="Z45" i="13"/>
  <c r="X47" i="4"/>
  <c r="Z47" i="4" s="1"/>
  <c r="Z45" i="4"/>
  <c r="Z45" i="14"/>
  <c r="X47" i="14"/>
  <c r="Z47" i="14" s="1"/>
  <c r="Z45" i="10"/>
  <c r="X47" i="10"/>
  <c r="Z47" i="10" s="1"/>
</calcChain>
</file>

<file path=xl/sharedStrings.xml><?xml version="1.0" encoding="utf-8"?>
<sst xmlns="http://schemas.openxmlformats.org/spreadsheetml/2006/main" count="2856" uniqueCount="96">
  <si>
    <t>Free State: Mangaung (MAN) - Table C4 Quarterly Budgeted Financial Performance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</si>
  <si>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</si>
  <si>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</si>
  <si>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</si>
  <si>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</si>
  <si>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</si>
  <si>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</si>
  <si>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</si>
  <si>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</si>
  <si>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</si>
  <si>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</si>
  <si>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</si>
  <si>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</si>
  <si>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</si>
  <si>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</si>
  <si>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</si>
  <si>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</si>
  <si>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</si>
  <si>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</si>
  <si>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</si>
  <si>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</si>
  <si>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</si>
  <si>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</si>
  <si>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</si>
  <si>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</si>
  <si>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</si>
  <si>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</si>
  <si>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</si>
  <si>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</si>
  <si>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</si>
  <si>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</si>
  <si>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</si>
  <si>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</si>
  <si>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</si>
  <si>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</si>
  <si>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</si>
  <si>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</si>
  <si>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</si>
  <si>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</si>
  <si>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</si>
  <si>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</si>
  <si>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</si>
  <si>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</si>
  <si>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</si>
  <si>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</si>
  <si>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</si>
  <si>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</si>
  <si>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</si>
  <si>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</si>
  <si>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</si>
  <si>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</si>
  <si>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</si>
  <si>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</si>
  <si>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</si>
  <si>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</si>
  <si>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</si>
  <si>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</si>
  <si>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</si>
  <si>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</si>
  <si>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</si>
  <si>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</si>
  <si>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</si>
  <si>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</si>
  <si>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</si>
  <si>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</si>
  <si>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</si>
  <si>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</si>
  <si>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</si>
  <si>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</si>
  <si>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</si>
  <si>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</si>
  <si>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</si>
  <si>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Free State: Letsemeng (FS161) - Table C4 Quarterly Budgeted Financial Performance ( Water management                                   ) for 1st Quarter ended 30 September 2021 (Figures Finalised as at 2021/10/29)</t>
  </si>
  <si>
    <t>Free State: Kopanong (FS162) - Table C4 Quarterly Budgeted Financial Performance ( Water management                                   ) for 1st Quarter ended 30 September 2021 (Figures Finalised as at 2021/10/29)</t>
  </si>
  <si>
    <t>Free State: Mohokare (FS163) - Table C4 Quarterly Budgeted Financial Performance ( Water management                                   ) for 1st Quarter ended 30 September 2021 (Figures Finalised as at 2021/10/29)</t>
  </si>
  <si>
    <t>Free State: Xhariep (DC16) - Table C4 Quarterly Budgeted Financial Performance ( Water management                                   ) for 1st Quarter ended 30 September 2021 (Figures Finalised as at 2021/10/29)</t>
  </si>
  <si>
    <t>Free State: Masilonyana (FS181) - Table C4 Quarterly Budgeted Financial Performance ( Water management                                   ) for 1st Quarter ended 30 September 2021 (Figures Finalised as at 2021/10/29)</t>
  </si>
  <si>
    <t>Free State: Tokologo (FS182) - Table C4 Quarterly Budgeted Financial Performance ( Water management                                   ) for 1st Quarter ended 30 September 2021 (Figures Finalised as at 2021/10/29)</t>
  </si>
  <si>
    <t>Free State: Tswelopele (FS183) - Table C4 Quarterly Budgeted Financial Performance ( Water management                                   ) for 1st Quarter ended 30 September 2021 (Figures Finalised as at 2021/10/29)</t>
  </si>
  <si>
    <t>Free State: Matjhabeng (FS184) - Table C4 Quarterly Budgeted Financial Performance ( Water management                                   ) for 1st Quarter ended 30 September 2021 (Figures Finalised as at 2021/10/29)</t>
  </si>
  <si>
    <t>Free State: Nala (FS185) - Table C4 Quarterly Budgeted Financial Performance ( Water management                                   ) for 1st Quarter ended 30 September 2021 (Figures Finalised as at 2021/10/29)</t>
  </si>
  <si>
    <t>Free State: Lejweleputswa (DC18) - Table C4 Quarterly Budgeted Financial Performance ( Water management                                   ) for 1st Quarter ended 30 September 2021 (Figures Finalised as at 2021/10/29)</t>
  </si>
  <si>
    <t>Free State: Setsoto (FS191) - Table C4 Quarterly Budgeted Financial Performance ( Water management                                   ) for 1st Quarter ended 30 September 2021 (Figures Finalised as at 2021/10/29)</t>
  </si>
  <si>
    <t>Free State: Dihlabeng (FS192) - Table C4 Quarterly Budgeted Financial Performance ( Water management                                   ) for 1st Quarter ended 30 September 2021 (Figures Finalised as at 2021/10/29)</t>
  </si>
  <si>
    <t>Free State: Nketoana (FS193) - Table C4 Quarterly Budgeted Financial Performance ( Water management                                   ) for 1st Quarter ended 30 September 2021 (Figures Finalised as at 2021/10/29)</t>
  </si>
  <si>
    <t>Free State: Maluti-a-Phofung (FS194) - Table C4 Quarterly Budgeted Financial Performance ( Water management                                   ) for 1st Quarter ended 30 September 2021 (Figures Finalised as at 2021/10/29)</t>
  </si>
  <si>
    <t>Free State: Phumelela (FS195) - Table C4 Quarterly Budgeted Financial Performance ( Water management                                   ) for 1st Quarter ended 30 September 2021 (Figures Finalised as at 2021/10/29)</t>
  </si>
  <si>
    <t>Free State: Mantsopa (FS196) - Table C4 Quarterly Budgeted Financial Performance ( Water management                                   ) for 1st Quarter ended 30 September 2021 (Figures Finalised as at 2021/10/29)</t>
  </si>
  <si>
    <t>Free State: Thabo Mofutsanyana (DC19) - Table C4 Quarterly Budgeted Financial Performance ( Water management                                   ) for 1st Quarter ended 30 September 2021 (Figures Finalised as at 2021/10/29)</t>
  </si>
  <si>
    <t>Free State: Moqhaka (FS201) - Table C4 Quarterly Budgeted Financial Performance ( Water management                                   ) for 1st Quarter ended 30 September 2021 (Figures Finalised as at 2021/10/29)</t>
  </si>
  <si>
    <t>Free State: Ngwathe (FS203) - Table C4 Quarterly Budgeted Financial Performance ( Water management                                   ) for 1st Quarter ended 30 September 2021 (Figures Finalised as at 2021/10/29)</t>
  </si>
  <si>
    <t>Free State: Metsimaholo (FS204) - Table C4 Quarterly Budgeted Financial Performance ( Water management                                   ) for 1st Quarter ended 30 September 2021 (Figures Finalised as at 2021/10/29)</t>
  </si>
  <si>
    <t>Free State: Mafube (FS205) - Table C4 Quarterly Budgeted Financial Performance ( Water management                                   ) for 1st Quarter ended 30 September 2021 (Figures Finalised as at 2021/10/29)</t>
  </si>
  <si>
    <t>Free State: Fezile Dabi (DC20) - Table C4 Quarterly Budgeted Financial Performance ( Water management                                   ) for 1st Quarter ended 30 September 2021 (Figures Finalised as at 2021/10/29)</t>
  </si>
  <si>
    <t>Summary - Table C4 Quarterly Budgeted Financial Performance ( Water management                                   ) for 1st Quarter ended 30 September 2021 (Figures Finalised as at 2021/10/29)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</si>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</sst>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-1972517</v>
      </c>
      <c r="F6" s="8">
        <v>-1972517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-493646</v>
      </c>
      <c r="Y6" s="8">
        <v>493646</v>
      </c>
      <c r="Z6" s="2">
        <v>-100</v>
      </c>
      <c r="AA6" s="6">
        <v>-1972517</v>
      </c>
    </row>
    <row r="7" spans="1:27" ht="13.5" x14ac:dyDescent="0.25">
      <c r="A7" s="25" t="s">
        <v>35</v>
      </c>
      <c r="B7" s="24" t="s">
        <v>32</v>
      </c>
      <c r="C7" s="6">
        <v>2255551503</v>
      </c>
      <c r="D7" s="6"/>
      <c r="E7" s="7">
        <v>2870587793</v>
      </c>
      <c r="F7" s="8">
        <v>2870587793</v>
      </c>
      <c r="G7" s="8">
        <v>246819268</v>
      </c>
      <c r="H7" s="8">
        <v>215901323</v>
      </c>
      <c r="I7" s="8">
        <v>239786866</v>
      </c>
      <c r="J7" s="8">
        <v>702507457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702507457</v>
      </c>
      <c r="X7" s="8">
        <v>717182309</v>
      </c>
      <c r="Y7" s="8">
        <v>-14674852</v>
      </c>
      <c r="Z7" s="2">
        <v>-2.0461815379219006</v>
      </c>
      <c r="AA7" s="6">
        <v>2870587793</v>
      </c>
    </row>
    <row r="8" spans="1:27" ht="13.5" x14ac:dyDescent="0.25">
      <c r="A8" s="25" t="s">
        <v>36</v>
      </c>
      <c r="B8" s="24" t="s">
        <v>32</v>
      </c>
      <c r="C8" s="6">
        <v>5222</v>
      </c>
      <c r="D8" s="6"/>
      <c r="E8" s="7">
        <v>21508935</v>
      </c>
      <c r="F8" s="8">
        <v>21508935</v>
      </c>
      <c r="G8" s="8">
        <v>870</v>
      </c>
      <c r="H8" s="8"/>
      <c r="I8" s="8"/>
      <c r="J8" s="8">
        <v>870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870</v>
      </c>
      <c r="X8" s="8">
        <v>5377233</v>
      </c>
      <c r="Y8" s="8">
        <v>-5376363</v>
      </c>
      <c r="Z8" s="2">
        <v>-99.983820675057217</v>
      </c>
      <c r="AA8" s="6">
        <v>21508935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265652</v>
      </c>
      <c r="F11" s="8">
        <v>265652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66411</v>
      </c>
      <c r="Y11" s="8">
        <v>-66411</v>
      </c>
      <c r="Z11" s="2">
        <v>-100</v>
      </c>
      <c r="AA11" s="6">
        <v>265652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341880141</v>
      </c>
      <c r="D13" s="6"/>
      <c r="E13" s="7">
        <v>378677074</v>
      </c>
      <c r="F13" s="8">
        <v>378677074</v>
      </c>
      <c r="G13" s="8">
        <v>29715926</v>
      </c>
      <c r="H13" s="8">
        <v>29877684</v>
      </c>
      <c r="I13" s="8">
        <v>30491902</v>
      </c>
      <c r="J13" s="8">
        <v>90085512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90085512</v>
      </c>
      <c r="X13" s="8">
        <v>94669266</v>
      </c>
      <c r="Y13" s="8">
        <v>-4583754</v>
      </c>
      <c r="Z13" s="2">
        <v>-4.8418607153878215</v>
      </c>
      <c r="AA13" s="6">
        <v>378677074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518582</v>
      </c>
      <c r="H15" s="8">
        <v>757262</v>
      </c>
      <c r="I15" s="8">
        <v>726108</v>
      </c>
      <c r="J15" s="8">
        <v>2001952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2001952</v>
      </c>
      <c r="X15" s="8"/>
      <c r="Y15" s="8">
        <v>2001952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422748086</v>
      </c>
      <c r="D18" s="6"/>
      <c r="E18" s="7">
        <v>347772778</v>
      </c>
      <c r="F18" s="8">
        <v>347772778</v>
      </c>
      <c r="G18" s="8">
        <v>17602753</v>
      </c>
      <c r="H18" s="8"/>
      <c r="I18" s="8">
        <v>1830299</v>
      </c>
      <c r="J18" s="8">
        <v>19433052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19433052</v>
      </c>
      <c r="X18" s="8">
        <v>95392601</v>
      </c>
      <c r="Y18" s="8">
        <v>-75959549</v>
      </c>
      <c r="Z18" s="2">
        <v>-79.628344550538046</v>
      </c>
      <c r="AA18" s="6">
        <v>347772778</v>
      </c>
    </row>
    <row r="19" spans="1:27" ht="13.5" x14ac:dyDescent="0.25">
      <c r="A19" s="23" t="s">
        <v>46</v>
      </c>
      <c r="B19" s="29" t="s">
        <v>32</v>
      </c>
      <c r="C19" s="6">
        <v>66781</v>
      </c>
      <c r="D19" s="6"/>
      <c r="E19" s="7">
        <v>152156</v>
      </c>
      <c r="F19" s="26">
        <v>152156</v>
      </c>
      <c r="G19" s="26">
        <v>25528</v>
      </c>
      <c r="H19" s="26">
        <v>11847</v>
      </c>
      <c r="I19" s="26">
        <v>102163</v>
      </c>
      <c r="J19" s="26">
        <v>139538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139538</v>
      </c>
      <c r="X19" s="26">
        <v>19809</v>
      </c>
      <c r="Y19" s="26">
        <v>119729</v>
      </c>
      <c r="Z19" s="27">
        <v>604.41718410823364</v>
      </c>
      <c r="AA19" s="28">
        <v>152156</v>
      </c>
    </row>
    <row r="20" spans="1:27" ht="13.5" x14ac:dyDescent="0.25">
      <c r="A20" s="23" t="s">
        <v>47</v>
      </c>
      <c r="B20" s="29" t="s">
        <v>32</v>
      </c>
      <c r="C20" s="6">
        <v>1361056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3021612789</v>
      </c>
      <c r="D21" s="33">
        <f t="shared" si="0"/>
        <v>0</v>
      </c>
      <c r="E21" s="34">
        <f t="shared" si="0"/>
        <v>3616991871</v>
      </c>
      <c r="F21" s="35">
        <f t="shared" si="0"/>
        <v>3616991871</v>
      </c>
      <c r="G21" s="35">
        <f t="shared" si="0"/>
        <v>294682927</v>
      </c>
      <c r="H21" s="35">
        <f t="shared" si="0"/>
        <v>246548116</v>
      </c>
      <c r="I21" s="35">
        <f t="shared" si="0"/>
        <v>272937338</v>
      </c>
      <c r="J21" s="35">
        <f t="shared" si="0"/>
        <v>814168381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814168381</v>
      </c>
      <c r="X21" s="35">
        <f t="shared" si="0"/>
        <v>912213983</v>
      </c>
      <c r="Y21" s="35">
        <f t="shared" si="0"/>
        <v>-98045602</v>
      </c>
      <c r="Z21" s="36">
        <f>+IF(X21&lt;&gt;0,+(Y21/X21)*100,0)</f>
        <v>-10.748092424274974</v>
      </c>
      <c r="AA21" s="33">
        <f>SUM(AA5:AA20)</f>
        <v>3616991871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310995078</v>
      </c>
      <c r="D24" s="6"/>
      <c r="E24" s="7">
        <v>395745709</v>
      </c>
      <c r="F24" s="8">
        <v>395745709</v>
      </c>
      <c r="G24" s="8">
        <v>31042406</v>
      </c>
      <c r="H24" s="8">
        <v>33514434</v>
      </c>
      <c r="I24" s="8">
        <v>32960489</v>
      </c>
      <c r="J24" s="8">
        <v>97517329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97517329</v>
      </c>
      <c r="X24" s="8">
        <v>99006268</v>
      </c>
      <c r="Y24" s="8">
        <v>-1488939</v>
      </c>
      <c r="Z24" s="2">
        <v>-1.5038835723006951</v>
      </c>
      <c r="AA24" s="6">
        <v>395745709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1000434839</v>
      </c>
      <c r="D26" s="6"/>
      <c r="E26" s="7">
        <v>1049996947</v>
      </c>
      <c r="F26" s="8">
        <v>1049996947</v>
      </c>
      <c r="G26" s="8">
        <v>81364966</v>
      </c>
      <c r="H26" s="8">
        <v>63302875</v>
      </c>
      <c r="I26" s="8">
        <v>65293161</v>
      </c>
      <c r="J26" s="8">
        <v>209961002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209961002</v>
      </c>
      <c r="X26" s="8">
        <v>262548388</v>
      </c>
      <c r="Y26" s="8">
        <v>-52587386</v>
      </c>
      <c r="Z26" s="2">
        <v>-20.029597744092793</v>
      </c>
      <c r="AA26" s="6">
        <v>1049996947</v>
      </c>
    </row>
    <row r="27" spans="1:27" ht="13.5" x14ac:dyDescent="0.25">
      <c r="A27" s="25" t="s">
        <v>53</v>
      </c>
      <c r="B27" s="24" t="s">
        <v>32</v>
      </c>
      <c r="C27" s="6">
        <v>201952192</v>
      </c>
      <c r="D27" s="6"/>
      <c r="E27" s="7">
        <v>81223489</v>
      </c>
      <c r="F27" s="8">
        <v>81223489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19531506</v>
      </c>
      <c r="Y27" s="8">
        <v>-19531506</v>
      </c>
      <c r="Z27" s="2">
        <v>-100</v>
      </c>
      <c r="AA27" s="6">
        <v>81223489</v>
      </c>
    </row>
    <row r="28" spans="1:27" ht="13.5" x14ac:dyDescent="0.25">
      <c r="A28" s="25" t="s">
        <v>54</v>
      </c>
      <c r="B28" s="24" t="s">
        <v>32</v>
      </c>
      <c r="C28" s="6">
        <v>3504569</v>
      </c>
      <c r="D28" s="6"/>
      <c r="E28" s="7">
        <v>160210</v>
      </c>
      <c r="F28" s="8">
        <v>160210</v>
      </c>
      <c r="G28" s="8">
        <v>62</v>
      </c>
      <c r="H28" s="8">
        <v>13163</v>
      </c>
      <c r="I28" s="8"/>
      <c r="J28" s="8">
        <v>13225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13225</v>
      </c>
      <c r="X28" s="8">
        <v>40056</v>
      </c>
      <c r="Y28" s="8">
        <v>-26831</v>
      </c>
      <c r="Z28" s="2">
        <v>-66.983722788096671</v>
      </c>
      <c r="AA28" s="6">
        <v>160210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1542022410</v>
      </c>
      <c r="D30" s="6"/>
      <c r="E30" s="7">
        <v>1581452500</v>
      </c>
      <c r="F30" s="8">
        <v>1581452500</v>
      </c>
      <c r="G30" s="8">
        <v>6046481</v>
      </c>
      <c r="H30" s="8">
        <v>60996694</v>
      </c>
      <c r="I30" s="8">
        <v>94933008</v>
      </c>
      <c r="J30" s="8">
        <v>161976183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161976183</v>
      </c>
      <c r="X30" s="8">
        <v>394832538</v>
      </c>
      <c r="Y30" s="8">
        <v>-232856355</v>
      </c>
      <c r="Z30" s="2">
        <v>-58.975979076982753</v>
      </c>
      <c r="AA30" s="6">
        <v>1581452500</v>
      </c>
    </row>
    <row r="31" spans="1:27" ht="13.5" x14ac:dyDescent="0.25">
      <c r="A31" s="25" t="s">
        <v>57</v>
      </c>
      <c r="B31" s="24" t="s">
        <v>32</v>
      </c>
      <c r="C31" s="6">
        <v>126345280</v>
      </c>
      <c r="D31" s="6"/>
      <c r="E31" s="7">
        <v>103189193</v>
      </c>
      <c r="F31" s="8">
        <v>103189193</v>
      </c>
      <c r="G31" s="8">
        <v>3260625</v>
      </c>
      <c r="H31" s="8">
        <v>5950717</v>
      </c>
      <c r="I31" s="8">
        <v>12808847</v>
      </c>
      <c r="J31" s="8">
        <v>22020189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22020189</v>
      </c>
      <c r="X31" s="8">
        <v>25629486</v>
      </c>
      <c r="Y31" s="8">
        <v>-3609297</v>
      </c>
      <c r="Z31" s="2">
        <v>-14.082596116051644</v>
      </c>
      <c r="AA31" s="6">
        <v>103189193</v>
      </c>
    </row>
    <row r="32" spans="1:27" ht="13.5" x14ac:dyDescent="0.25">
      <c r="A32" s="25" t="s">
        <v>45</v>
      </c>
      <c r="B32" s="24" t="s">
        <v>32</v>
      </c>
      <c r="C32" s="6">
        <v>11240251</v>
      </c>
      <c r="D32" s="6"/>
      <c r="E32" s="7"/>
      <c r="F32" s="8"/>
      <c r="G32" s="8">
        <v>1038</v>
      </c>
      <c r="H32" s="8">
        <v>73377</v>
      </c>
      <c r="I32" s="8">
        <v>164627</v>
      </c>
      <c r="J32" s="8">
        <v>239042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239042</v>
      </c>
      <c r="X32" s="8"/>
      <c r="Y32" s="8">
        <v>239042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27835655</v>
      </c>
      <c r="D33" s="6"/>
      <c r="E33" s="7">
        <v>40846400</v>
      </c>
      <c r="F33" s="8">
        <v>40846400</v>
      </c>
      <c r="G33" s="8">
        <v>1018715</v>
      </c>
      <c r="H33" s="8">
        <v>3161301</v>
      </c>
      <c r="I33" s="8">
        <v>1956513</v>
      </c>
      <c r="J33" s="8">
        <v>6136529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6136529</v>
      </c>
      <c r="X33" s="8">
        <v>9794871</v>
      </c>
      <c r="Y33" s="8">
        <v>-3658342</v>
      </c>
      <c r="Z33" s="2">
        <v>-37.349567952451849</v>
      </c>
      <c r="AA33" s="6">
        <v>40846400</v>
      </c>
    </row>
    <row r="34" spans="1:27" ht="13.5" x14ac:dyDescent="0.25">
      <c r="A34" s="23" t="s">
        <v>59</v>
      </c>
      <c r="B34" s="29" t="s">
        <v>32</v>
      </c>
      <c r="C34" s="6">
        <v>6573020</v>
      </c>
      <c r="D34" s="6"/>
      <c r="E34" s="7">
        <v>306300925</v>
      </c>
      <c r="F34" s="8">
        <v>306300925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76575240</v>
      </c>
      <c r="Y34" s="8">
        <v>-76575240</v>
      </c>
      <c r="Z34" s="2">
        <v>-100</v>
      </c>
      <c r="AA34" s="6">
        <v>306300925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3230903294</v>
      </c>
      <c r="D35" s="33">
        <f>SUM(D24:D34)</f>
        <v>0</v>
      </c>
      <c r="E35" s="34">
        <f t="shared" si="1"/>
        <v>3558915373</v>
      </c>
      <c r="F35" s="35">
        <f t="shared" si="1"/>
        <v>3558915373</v>
      </c>
      <c r="G35" s="35">
        <f t="shared" si="1"/>
        <v>122734293</v>
      </c>
      <c r="H35" s="35">
        <f t="shared" si="1"/>
        <v>167012561</v>
      </c>
      <c r="I35" s="35">
        <f t="shared" si="1"/>
        <v>208116645</v>
      </c>
      <c r="J35" s="35">
        <f t="shared" si="1"/>
        <v>497863499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497863499</v>
      </c>
      <c r="X35" s="35">
        <f t="shared" si="1"/>
        <v>887958353</v>
      </c>
      <c r="Y35" s="35">
        <f t="shared" si="1"/>
        <v>-390094854</v>
      </c>
      <c r="Z35" s="36">
        <f>+IF(X35&lt;&gt;0,+(Y35/X35)*100,0)</f>
        <v>-43.931661060684903</v>
      </c>
      <c r="AA35" s="33">
        <f>SUM(AA24:AA34)</f>
        <v>3558915373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-209290505</v>
      </c>
      <c r="D37" s="46">
        <f>+D21-D35</f>
        <v>0</v>
      </c>
      <c r="E37" s="47">
        <f t="shared" si="2"/>
        <v>58076498</v>
      </c>
      <c r="F37" s="48">
        <f t="shared" si="2"/>
        <v>58076498</v>
      </c>
      <c r="G37" s="48">
        <f t="shared" si="2"/>
        <v>171948634</v>
      </c>
      <c r="H37" s="48">
        <f t="shared" si="2"/>
        <v>79535555</v>
      </c>
      <c r="I37" s="48">
        <f t="shared" si="2"/>
        <v>64820693</v>
      </c>
      <c r="J37" s="48">
        <f t="shared" si="2"/>
        <v>316304882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316304882</v>
      </c>
      <c r="X37" s="48">
        <f>IF(F21=F35,0,X21-X35)</f>
        <v>24255630</v>
      </c>
      <c r="Y37" s="48">
        <f t="shared" si="2"/>
        <v>292049252</v>
      </c>
      <c r="Z37" s="49">
        <f>+IF(X37&lt;&gt;0,+(Y37/X37)*100,0)</f>
        <v>1204.0472747976451</v>
      </c>
      <c r="AA37" s="46">
        <f>+AA21-AA35</f>
        <v>58076498</v>
      </c>
    </row>
    <row r="38" spans="1:27" ht="23.1" customHeight="1" x14ac:dyDescent="0.25">
      <c r="A38" s="50" t="s">
        <v>62</v>
      </c>
      <c r="B38" s="29" t="s">
        <v>32</v>
      </c>
      <c r="C38" s="6">
        <v>142067334</v>
      </c>
      <c r="D38" s="6"/>
      <c r="E38" s="7">
        <v>626889584</v>
      </c>
      <c r="F38" s="8">
        <v>611654462</v>
      </c>
      <c r="G38" s="8">
        <v>32870663</v>
      </c>
      <c r="H38" s="8">
        <v>8555513</v>
      </c>
      <c r="I38" s="8">
        <v>7384321</v>
      </c>
      <c r="J38" s="8">
        <v>48810497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48810497</v>
      </c>
      <c r="X38" s="8">
        <v>168865638</v>
      </c>
      <c r="Y38" s="8">
        <v>-120055141</v>
      </c>
      <c r="Z38" s="2">
        <v>-71.09506849463358</v>
      </c>
      <c r="AA38" s="6">
        <v>611654462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163289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-67059882</v>
      </c>
      <c r="D41" s="56">
        <f>SUM(D37:D40)</f>
        <v>0</v>
      </c>
      <c r="E41" s="57">
        <f t="shared" si="3"/>
        <v>684966082</v>
      </c>
      <c r="F41" s="58">
        <f t="shared" si="3"/>
        <v>669730960</v>
      </c>
      <c r="G41" s="58">
        <f t="shared" si="3"/>
        <v>204819297</v>
      </c>
      <c r="H41" s="58">
        <f t="shared" si="3"/>
        <v>88091068</v>
      </c>
      <c r="I41" s="58">
        <f t="shared" si="3"/>
        <v>72205014</v>
      </c>
      <c r="J41" s="58">
        <f t="shared" si="3"/>
        <v>365115379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365115379</v>
      </c>
      <c r="X41" s="58">
        <f t="shared" si="3"/>
        <v>193121268</v>
      </c>
      <c r="Y41" s="58">
        <f t="shared" si="3"/>
        <v>171994111</v>
      </c>
      <c r="Z41" s="59">
        <f>+IF(X41&lt;&gt;0,+(Y41/X41)*100,0)</f>
        <v>89.060160375500431</v>
      </c>
      <c r="AA41" s="56">
        <f>SUM(AA37:AA40)</f>
        <v>669730960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-67059882</v>
      </c>
      <c r="D43" s="64">
        <f>+D41-D42</f>
        <v>0</v>
      </c>
      <c r="E43" s="65">
        <f t="shared" si="4"/>
        <v>684966082</v>
      </c>
      <c r="F43" s="66">
        <f t="shared" si="4"/>
        <v>669730960</v>
      </c>
      <c r="G43" s="66">
        <f t="shared" si="4"/>
        <v>204819297</v>
      </c>
      <c r="H43" s="66">
        <f t="shared" si="4"/>
        <v>88091068</v>
      </c>
      <c r="I43" s="66">
        <f t="shared" si="4"/>
        <v>72205014</v>
      </c>
      <c r="J43" s="66">
        <f t="shared" si="4"/>
        <v>365115379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365115379</v>
      </c>
      <c r="X43" s="66">
        <f t="shared" si="4"/>
        <v>193121268</v>
      </c>
      <c r="Y43" s="66">
        <f t="shared" si="4"/>
        <v>171994111</v>
      </c>
      <c r="Z43" s="67">
        <f>+IF(X43&lt;&gt;0,+(Y43/X43)*100,0)</f>
        <v>89.060160375500431</v>
      </c>
      <c r="AA43" s="64">
        <f>+AA41-AA42</f>
        <v>669730960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-67059882</v>
      </c>
      <c r="D45" s="56">
        <f>SUM(D43:D44)</f>
        <v>0</v>
      </c>
      <c r="E45" s="57">
        <f t="shared" si="5"/>
        <v>684966082</v>
      </c>
      <c r="F45" s="58">
        <f t="shared" si="5"/>
        <v>669730960</v>
      </c>
      <c r="G45" s="58">
        <f t="shared" si="5"/>
        <v>204819297</v>
      </c>
      <c r="H45" s="58">
        <f t="shared" si="5"/>
        <v>88091068</v>
      </c>
      <c r="I45" s="58">
        <f t="shared" si="5"/>
        <v>72205014</v>
      </c>
      <c r="J45" s="58">
        <f t="shared" si="5"/>
        <v>365115379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365115379</v>
      </c>
      <c r="X45" s="58">
        <f t="shared" si="5"/>
        <v>193121268</v>
      </c>
      <c r="Y45" s="58">
        <f t="shared" si="5"/>
        <v>171994111</v>
      </c>
      <c r="Z45" s="59">
        <f>+IF(X45&lt;&gt;0,+(Y45/X45)*100,0)</f>
        <v>89.060160375500431</v>
      </c>
      <c r="AA45" s="56">
        <f>SUM(AA43:AA44)</f>
        <v>669730960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-67059882</v>
      </c>
      <c r="D47" s="71">
        <f>SUM(D45:D46)</f>
        <v>0</v>
      </c>
      <c r="E47" s="72">
        <f t="shared" si="6"/>
        <v>684966082</v>
      </c>
      <c r="F47" s="73">
        <f t="shared" si="6"/>
        <v>669730960</v>
      </c>
      <c r="G47" s="73">
        <f t="shared" si="6"/>
        <v>204819297</v>
      </c>
      <c r="H47" s="74">
        <f t="shared" si="6"/>
        <v>88091068</v>
      </c>
      <c r="I47" s="74">
        <f t="shared" si="6"/>
        <v>72205014</v>
      </c>
      <c r="J47" s="74">
        <f t="shared" si="6"/>
        <v>365115379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365115379</v>
      </c>
      <c r="X47" s="74">
        <f t="shared" si="6"/>
        <v>193121268</v>
      </c>
      <c r="Y47" s="74">
        <f t="shared" si="6"/>
        <v>171994111</v>
      </c>
      <c r="Z47" s="75">
        <f>+IF(X47&lt;&gt;0,+(Y47/X47)*100,0)</f>
        <v>89.060160375500431</v>
      </c>
      <c r="AA47" s="76">
        <f>SUM(AA45:AA46)</f>
        <v>669730960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991027751</v>
      </c>
      <c r="D7" s="6"/>
      <c r="E7" s="7">
        <v>1083984196</v>
      </c>
      <c r="F7" s="8">
        <v>1083984196</v>
      </c>
      <c r="G7" s="8">
        <v>91442215</v>
      </c>
      <c r="H7" s="8">
        <v>71667498</v>
      </c>
      <c r="I7" s="8">
        <v>77482458</v>
      </c>
      <c r="J7" s="8">
        <v>240592171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240592171</v>
      </c>
      <c r="X7" s="8">
        <v>270996039</v>
      </c>
      <c r="Y7" s="8">
        <v>-30403868</v>
      </c>
      <c r="Z7" s="2">
        <v>-11.21930346738389</v>
      </c>
      <c r="AA7" s="6">
        <v>1083984196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125385817</v>
      </c>
      <c r="D13" s="6"/>
      <c r="E13" s="7">
        <v>162891800</v>
      </c>
      <c r="F13" s="8">
        <v>162891800</v>
      </c>
      <c r="G13" s="8">
        <v>12980419</v>
      </c>
      <c r="H13" s="8">
        <v>13161102</v>
      </c>
      <c r="I13" s="8">
        <v>13464927</v>
      </c>
      <c r="J13" s="8">
        <v>39606448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39606448</v>
      </c>
      <c r="X13" s="8">
        <v>40722948</v>
      </c>
      <c r="Y13" s="8">
        <v>-1116500</v>
      </c>
      <c r="Z13" s="2">
        <v>-2.7416973839909624</v>
      </c>
      <c r="AA13" s="6">
        <v>162891800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310145649</v>
      </c>
      <c r="D18" s="6"/>
      <c r="E18" s="7">
        <v>229896263</v>
      </c>
      <c r="F18" s="8">
        <v>229896263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57474063</v>
      </c>
      <c r="Y18" s="8">
        <v>-57474063</v>
      </c>
      <c r="Z18" s="2">
        <v>-100</v>
      </c>
      <c r="AA18" s="6">
        <v>229896263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1426559217</v>
      </c>
      <c r="D21" s="33">
        <f t="shared" si="0"/>
        <v>0</v>
      </c>
      <c r="E21" s="34">
        <f t="shared" si="0"/>
        <v>1476772259</v>
      </c>
      <c r="F21" s="35">
        <f t="shared" si="0"/>
        <v>1476772259</v>
      </c>
      <c r="G21" s="35">
        <f t="shared" si="0"/>
        <v>104422634</v>
      </c>
      <c r="H21" s="35">
        <f t="shared" si="0"/>
        <v>84828600</v>
      </c>
      <c r="I21" s="35">
        <f t="shared" si="0"/>
        <v>90947385</v>
      </c>
      <c r="J21" s="35">
        <f t="shared" si="0"/>
        <v>280198619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280198619</v>
      </c>
      <c r="X21" s="35">
        <f t="shared" si="0"/>
        <v>369193050</v>
      </c>
      <c r="Y21" s="35">
        <f t="shared" si="0"/>
        <v>-88994431</v>
      </c>
      <c r="Z21" s="36">
        <f>+IF(X21&lt;&gt;0,+(Y21/X21)*100,0)</f>
        <v>-24.1051208845887</v>
      </c>
      <c r="AA21" s="33">
        <f>SUM(AA5:AA20)</f>
        <v>1476772259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121267692</v>
      </c>
      <c r="D24" s="6"/>
      <c r="E24" s="7">
        <v>99077870</v>
      </c>
      <c r="F24" s="8">
        <v>99077870</v>
      </c>
      <c r="G24" s="8">
        <v>9229453</v>
      </c>
      <c r="H24" s="8">
        <v>10513277</v>
      </c>
      <c r="I24" s="8">
        <v>11239141</v>
      </c>
      <c r="J24" s="8">
        <v>30981871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30981871</v>
      </c>
      <c r="X24" s="8">
        <v>24769554</v>
      </c>
      <c r="Y24" s="8">
        <v>6212317</v>
      </c>
      <c r="Z24" s="2">
        <v>25.080455627097685</v>
      </c>
      <c r="AA24" s="6">
        <v>99077870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455993081</v>
      </c>
      <c r="D26" s="6"/>
      <c r="E26" s="7">
        <v>611546480</v>
      </c>
      <c r="F26" s="8">
        <v>611546480</v>
      </c>
      <c r="G26" s="8">
        <v>50962207</v>
      </c>
      <c r="H26" s="8">
        <v>50962207</v>
      </c>
      <c r="I26" s="8">
        <v>50891430</v>
      </c>
      <c r="J26" s="8">
        <v>152815844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152815844</v>
      </c>
      <c r="X26" s="8">
        <v>152886621</v>
      </c>
      <c r="Y26" s="8">
        <v>-70777</v>
      </c>
      <c r="Z26" s="2">
        <v>-4.6293782632556187E-2</v>
      </c>
      <c r="AA26" s="6">
        <v>611546480</v>
      </c>
    </row>
    <row r="27" spans="1:27" ht="13.5" x14ac:dyDescent="0.25">
      <c r="A27" s="25" t="s">
        <v>53</v>
      </c>
      <c r="B27" s="24" t="s">
        <v>32</v>
      </c>
      <c r="C27" s="6">
        <v>95440285</v>
      </c>
      <c r="D27" s="6"/>
      <c r="E27" s="7">
        <v>34201785</v>
      </c>
      <c r="F27" s="8">
        <v>34201785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8550450</v>
      </c>
      <c r="Y27" s="8">
        <v>-8550450</v>
      </c>
      <c r="Z27" s="2">
        <v>-100</v>
      </c>
      <c r="AA27" s="6">
        <v>34201785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577250535</v>
      </c>
      <c r="D30" s="6"/>
      <c r="E30" s="7">
        <v>488730965</v>
      </c>
      <c r="F30" s="8">
        <v>488730965</v>
      </c>
      <c r="G30" s="8">
        <v>259576</v>
      </c>
      <c r="H30" s="8">
        <v>36365128</v>
      </c>
      <c r="I30" s="8">
        <v>71166892</v>
      </c>
      <c r="J30" s="8">
        <v>107791596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107791596</v>
      </c>
      <c r="X30" s="8">
        <v>122182761</v>
      </c>
      <c r="Y30" s="8">
        <v>-14391165</v>
      </c>
      <c r="Z30" s="2">
        <v>-11.778392370753513</v>
      </c>
      <c r="AA30" s="6">
        <v>488730965</v>
      </c>
    </row>
    <row r="31" spans="1:27" ht="13.5" x14ac:dyDescent="0.25">
      <c r="A31" s="25" t="s">
        <v>57</v>
      </c>
      <c r="B31" s="24" t="s">
        <v>32</v>
      </c>
      <c r="C31" s="6">
        <v>76638220</v>
      </c>
      <c r="D31" s="6"/>
      <c r="E31" s="7">
        <v>53458408</v>
      </c>
      <c r="F31" s="8">
        <v>53458408</v>
      </c>
      <c r="G31" s="8"/>
      <c r="H31" s="8">
        <v>3874412</v>
      </c>
      <c r="I31" s="8">
        <v>6938753</v>
      </c>
      <c r="J31" s="8">
        <v>10813165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10813165</v>
      </c>
      <c r="X31" s="8">
        <v>13364625</v>
      </c>
      <c r="Y31" s="8">
        <v>-2551460</v>
      </c>
      <c r="Z31" s="2">
        <v>-19.091145467979835</v>
      </c>
      <c r="AA31" s="6">
        <v>53458408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4663595</v>
      </c>
      <c r="D33" s="6"/>
      <c r="E33" s="7">
        <v>564020</v>
      </c>
      <c r="F33" s="8">
        <v>564020</v>
      </c>
      <c r="G33" s="8">
        <v>76555</v>
      </c>
      <c r="H33" s="8">
        <v>318103</v>
      </c>
      <c r="I33" s="8">
        <v>877095</v>
      </c>
      <c r="J33" s="8">
        <v>1271753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1271753</v>
      </c>
      <c r="X33" s="8">
        <v>141177</v>
      </c>
      <c r="Y33" s="8">
        <v>1130576</v>
      </c>
      <c r="Z33" s="2">
        <v>800.82166358542827</v>
      </c>
      <c r="AA33" s="6">
        <v>564020</v>
      </c>
    </row>
    <row r="34" spans="1:27" ht="13.5" x14ac:dyDescent="0.25">
      <c r="A34" s="23" t="s">
        <v>59</v>
      </c>
      <c r="B34" s="29" t="s">
        <v>32</v>
      </c>
      <c r="C34" s="6">
        <v>6562303</v>
      </c>
      <c r="D34" s="6"/>
      <c r="E34" s="7">
        <v>274575599</v>
      </c>
      <c r="F34" s="8">
        <v>274575599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68643906</v>
      </c>
      <c r="Y34" s="8">
        <v>-68643906</v>
      </c>
      <c r="Z34" s="2">
        <v>-100</v>
      </c>
      <c r="AA34" s="6">
        <v>274575599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1337815711</v>
      </c>
      <c r="D35" s="33">
        <f>SUM(D24:D34)</f>
        <v>0</v>
      </c>
      <c r="E35" s="34">
        <f t="shared" si="1"/>
        <v>1562155127</v>
      </c>
      <c r="F35" s="35">
        <f t="shared" si="1"/>
        <v>1562155127</v>
      </c>
      <c r="G35" s="35">
        <f t="shared" si="1"/>
        <v>60527791</v>
      </c>
      <c r="H35" s="35">
        <f t="shared" si="1"/>
        <v>102033127</v>
      </c>
      <c r="I35" s="35">
        <f t="shared" si="1"/>
        <v>141113311</v>
      </c>
      <c r="J35" s="35">
        <f t="shared" si="1"/>
        <v>303674229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303674229</v>
      </c>
      <c r="X35" s="35">
        <f t="shared" si="1"/>
        <v>390539094</v>
      </c>
      <c r="Y35" s="35">
        <f t="shared" si="1"/>
        <v>-86864865</v>
      </c>
      <c r="Z35" s="36">
        <f>+IF(X35&lt;&gt;0,+(Y35/X35)*100,0)</f>
        <v>-22.24229695171055</v>
      </c>
      <c r="AA35" s="33">
        <f>SUM(AA24:AA34)</f>
        <v>1562155127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88743506</v>
      </c>
      <c r="D37" s="46">
        <f>+D21-D35</f>
        <v>0</v>
      </c>
      <c r="E37" s="47">
        <f t="shared" si="2"/>
        <v>-85382868</v>
      </c>
      <c r="F37" s="48">
        <f t="shared" si="2"/>
        <v>-85382868</v>
      </c>
      <c r="G37" s="48">
        <f t="shared" si="2"/>
        <v>43894843</v>
      </c>
      <c r="H37" s="48">
        <f t="shared" si="2"/>
        <v>-17204527</v>
      </c>
      <c r="I37" s="48">
        <f t="shared" si="2"/>
        <v>-50165926</v>
      </c>
      <c r="J37" s="48">
        <f t="shared" si="2"/>
        <v>-23475610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-23475610</v>
      </c>
      <c r="X37" s="48">
        <f>IF(F21=F35,0,X21-X35)</f>
        <v>-21346044</v>
      </c>
      <c r="Y37" s="48">
        <f t="shared" si="2"/>
        <v>-2129566</v>
      </c>
      <c r="Z37" s="49">
        <f>+IF(X37&lt;&gt;0,+(Y37/X37)*100,0)</f>
        <v>9.976396563222675</v>
      </c>
      <c r="AA37" s="46">
        <f>+AA21-AA35</f>
        <v>-85382868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88743506</v>
      </c>
      <c r="D41" s="56">
        <f>SUM(D37:D40)</f>
        <v>0</v>
      </c>
      <c r="E41" s="57">
        <f t="shared" si="3"/>
        <v>-85382868</v>
      </c>
      <c r="F41" s="58">
        <f t="shared" si="3"/>
        <v>-85382868</v>
      </c>
      <c r="G41" s="58">
        <f t="shared" si="3"/>
        <v>43894843</v>
      </c>
      <c r="H41" s="58">
        <f t="shared" si="3"/>
        <v>-17204527</v>
      </c>
      <c r="I41" s="58">
        <f t="shared" si="3"/>
        <v>-50165926</v>
      </c>
      <c r="J41" s="58">
        <f t="shared" si="3"/>
        <v>-23475610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-23475610</v>
      </c>
      <c r="X41" s="58">
        <f t="shared" si="3"/>
        <v>-21346044</v>
      </c>
      <c r="Y41" s="58">
        <f t="shared" si="3"/>
        <v>-2129566</v>
      </c>
      <c r="Z41" s="59">
        <f>+IF(X41&lt;&gt;0,+(Y41/X41)*100,0)</f>
        <v>9.976396563222675</v>
      </c>
      <c r="AA41" s="56">
        <f>SUM(AA37:AA40)</f>
        <v>-85382868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88743506</v>
      </c>
      <c r="D43" s="64">
        <f>+D41-D42</f>
        <v>0</v>
      </c>
      <c r="E43" s="65">
        <f t="shared" si="4"/>
        <v>-85382868</v>
      </c>
      <c r="F43" s="66">
        <f t="shared" si="4"/>
        <v>-85382868</v>
      </c>
      <c r="G43" s="66">
        <f t="shared" si="4"/>
        <v>43894843</v>
      </c>
      <c r="H43" s="66">
        <f t="shared" si="4"/>
        <v>-17204527</v>
      </c>
      <c r="I43" s="66">
        <f t="shared" si="4"/>
        <v>-50165926</v>
      </c>
      <c r="J43" s="66">
        <f t="shared" si="4"/>
        <v>-23475610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-23475610</v>
      </c>
      <c r="X43" s="66">
        <f t="shared" si="4"/>
        <v>-21346044</v>
      </c>
      <c r="Y43" s="66">
        <f t="shared" si="4"/>
        <v>-2129566</v>
      </c>
      <c r="Z43" s="67">
        <f>+IF(X43&lt;&gt;0,+(Y43/X43)*100,0)</f>
        <v>9.976396563222675</v>
      </c>
      <c r="AA43" s="64">
        <f>+AA41-AA42</f>
        <v>-85382868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88743506</v>
      </c>
      <c r="D45" s="56">
        <f>SUM(D43:D44)</f>
        <v>0</v>
      </c>
      <c r="E45" s="57">
        <f t="shared" si="5"/>
        <v>-85382868</v>
      </c>
      <c r="F45" s="58">
        <f t="shared" si="5"/>
        <v>-85382868</v>
      </c>
      <c r="G45" s="58">
        <f t="shared" si="5"/>
        <v>43894843</v>
      </c>
      <c r="H45" s="58">
        <f t="shared" si="5"/>
        <v>-17204527</v>
      </c>
      <c r="I45" s="58">
        <f t="shared" si="5"/>
        <v>-50165926</v>
      </c>
      <c r="J45" s="58">
        <f t="shared" si="5"/>
        <v>-23475610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-23475610</v>
      </c>
      <c r="X45" s="58">
        <f t="shared" si="5"/>
        <v>-21346044</v>
      </c>
      <c r="Y45" s="58">
        <f t="shared" si="5"/>
        <v>-2129566</v>
      </c>
      <c r="Z45" s="59">
        <f>+IF(X45&lt;&gt;0,+(Y45/X45)*100,0)</f>
        <v>9.976396563222675</v>
      </c>
      <c r="AA45" s="56">
        <f>SUM(AA43:AA44)</f>
        <v>-85382868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88743506</v>
      </c>
      <c r="D47" s="71">
        <f>SUM(D45:D46)</f>
        <v>0</v>
      </c>
      <c r="E47" s="72">
        <f t="shared" si="6"/>
        <v>-85382868</v>
      </c>
      <c r="F47" s="73">
        <f t="shared" si="6"/>
        <v>-85382868</v>
      </c>
      <c r="G47" s="73">
        <f t="shared" si="6"/>
        <v>43894843</v>
      </c>
      <c r="H47" s="74">
        <f t="shared" si="6"/>
        <v>-17204527</v>
      </c>
      <c r="I47" s="74">
        <f t="shared" si="6"/>
        <v>-50165926</v>
      </c>
      <c r="J47" s="74">
        <f t="shared" si="6"/>
        <v>-23475610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-23475610</v>
      </c>
      <c r="X47" s="74">
        <f t="shared" si="6"/>
        <v>-21346044</v>
      </c>
      <c r="Y47" s="74">
        <f t="shared" si="6"/>
        <v>-2129566</v>
      </c>
      <c r="Z47" s="75">
        <f>+IF(X47&lt;&gt;0,+(Y47/X47)*100,0)</f>
        <v>9.976396563222675</v>
      </c>
      <c r="AA47" s="76">
        <f>SUM(AA45:AA46)</f>
        <v>-85382868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10055186</v>
      </c>
      <c r="D7" s="6"/>
      <c r="E7" s="7">
        <v>12911000</v>
      </c>
      <c r="F7" s="8">
        <v>12911000</v>
      </c>
      <c r="G7" s="8">
        <v>683948</v>
      </c>
      <c r="H7" s="8">
        <v>539014</v>
      </c>
      <c r="I7" s="8">
        <v>601412</v>
      </c>
      <c r="J7" s="8">
        <v>1824374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1824374</v>
      </c>
      <c r="X7" s="8">
        <v>3227751</v>
      </c>
      <c r="Y7" s="8">
        <v>-1403377</v>
      </c>
      <c r="Z7" s="2">
        <v>-43.47847773883425</v>
      </c>
      <c r="AA7" s="6">
        <v>12911000</v>
      </c>
    </row>
    <row r="8" spans="1:27" ht="13.5" x14ac:dyDescent="0.25">
      <c r="A8" s="25" t="s">
        <v>36</v>
      </c>
      <c r="B8" s="24" t="s">
        <v>32</v>
      </c>
      <c r="C8" s="6">
        <v>5222</v>
      </c>
      <c r="D8" s="6"/>
      <c r="E8" s="7"/>
      <c r="F8" s="8"/>
      <c r="G8" s="8">
        <v>870</v>
      </c>
      <c r="H8" s="8"/>
      <c r="I8" s="8"/>
      <c r="J8" s="8">
        <v>870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870</v>
      </c>
      <c r="X8" s="8"/>
      <c r="Y8" s="8">
        <v>870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7278205</v>
      </c>
      <c r="D13" s="6"/>
      <c r="E13" s="7">
        <v>2250000</v>
      </c>
      <c r="F13" s="8">
        <v>2250000</v>
      </c>
      <c r="G13" s="8">
        <v>886980</v>
      </c>
      <c r="H13" s="8">
        <v>887200</v>
      </c>
      <c r="I13" s="8">
        <v>887580</v>
      </c>
      <c r="J13" s="8">
        <v>2661760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2661760</v>
      </c>
      <c r="X13" s="8">
        <v>562500</v>
      </c>
      <c r="Y13" s="8">
        <v>2099260</v>
      </c>
      <c r="Z13" s="2">
        <v>373.20177777777775</v>
      </c>
      <c r="AA13" s="6">
        <v>2250000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17638613</v>
      </c>
      <c r="D21" s="33">
        <f t="shared" si="0"/>
        <v>0</v>
      </c>
      <c r="E21" s="34">
        <f t="shared" si="0"/>
        <v>15161000</v>
      </c>
      <c r="F21" s="35">
        <f t="shared" si="0"/>
        <v>15161000</v>
      </c>
      <c r="G21" s="35">
        <f t="shared" si="0"/>
        <v>1571798</v>
      </c>
      <c r="H21" s="35">
        <f t="shared" si="0"/>
        <v>1426214</v>
      </c>
      <c r="I21" s="35">
        <f t="shared" si="0"/>
        <v>1488992</v>
      </c>
      <c r="J21" s="35">
        <f t="shared" si="0"/>
        <v>4487004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4487004</v>
      </c>
      <c r="X21" s="35">
        <f t="shared" si="0"/>
        <v>3790251</v>
      </c>
      <c r="Y21" s="35">
        <f t="shared" si="0"/>
        <v>696753</v>
      </c>
      <c r="Z21" s="36">
        <f>+IF(X21&lt;&gt;0,+(Y21/X21)*100,0)</f>
        <v>18.382766734973487</v>
      </c>
      <c r="AA21" s="33">
        <f>SUM(AA5:AA20)</f>
        <v>15161000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219571</v>
      </c>
      <c r="D24" s="6"/>
      <c r="E24" s="7">
        <v>439144</v>
      </c>
      <c r="F24" s="8">
        <v>439144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109791</v>
      </c>
      <c r="Y24" s="8">
        <v>-109791</v>
      </c>
      <c r="Z24" s="2">
        <v>-100</v>
      </c>
      <c r="AA24" s="6">
        <v>439144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8259920</v>
      </c>
      <c r="D30" s="6"/>
      <c r="E30" s="7">
        <v>200000</v>
      </c>
      <c r="F30" s="8">
        <v>200000</v>
      </c>
      <c r="G30" s="8">
        <v>159377</v>
      </c>
      <c r="H30" s="8">
        <v>111215</v>
      </c>
      <c r="I30" s="8">
        <v>321072</v>
      </c>
      <c r="J30" s="8">
        <v>591664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591664</v>
      </c>
      <c r="X30" s="8">
        <v>50001</v>
      </c>
      <c r="Y30" s="8">
        <v>541663</v>
      </c>
      <c r="Z30" s="2">
        <v>1083.3043339133217</v>
      </c>
      <c r="AA30" s="6">
        <v>200000</v>
      </c>
    </row>
    <row r="31" spans="1:27" ht="13.5" x14ac:dyDescent="0.25">
      <c r="A31" s="25" t="s">
        <v>57</v>
      </c>
      <c r="B31" s="24" t="s">
        <v>32</v>
      </c>
      <c r="C31" s="6">
        <v>748412</v>
      </c>
      <c r="D31" s="6"/>
      <c r="E31" s="7">
        <v>1900000</v>
      </c>
      <c r="F31" s="8">
        <v>1900000</v>
      </c>
      <c r="G31" s="8">
        <v>138040</v>
      </c>
      <c r="H31" s="8">
        <v>185790</v>
      </c>
      <c r="I31" s="8"/>
      <c r="J31" s="8">
        <v>323830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323830</v>
      </c>
      <c r="X31" s="8">
        <v>474999</v>
      </c>
      <c r="Y31" s="8">
        <v>-151169</v>
      </c>
      <c r="Z31" s="2">
        <v>-31.825119631830805</v>
      </c>
      <c r="AA31" s="6">
        <v>1900000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717595</v>
      </c>
      <c r="D33" s="6"/>
      <c r="E33" s="7">
        <v>950000</v>
      </c>
      <c r="F33" s="8">
        <v>950000</v>
      </c>
      <c r="G33" s="8">
        <v>40750</v>
      </c>
      <c r="H33" s="8">
        <v>215731</v>
      </c>
      <c r="I33" s="8">
        <v>85950</v>
      </c>
      <c r="J33" s="8">
        <v>342431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342431</v>
      </c>
      <c r="X33" s="8">
        <v>237498</v>
      </c>
      <c r="Y33" s="8">
        <v>104933</v>
      </c>
      <c r="Z33" s="2">
        <v>44.182687854213512</v>
      </c>
      <c r="AA33" s="6">
        <v>950000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9945498</v>
      </c>
      <c r="D35" s="33">
        <f>SUM(D24:D34)</f>
        <v>0</v>
      </c>
      <c r="E35" s="34">
        <f t="shared" si="1"/>
        <v>3489144</v>
      </c>
      <c r="F35" s="35">
        <f t="shared" si="1"/>
        <v>3489144</v>
      </c>
      <c r="G35" s="35">
        <f t="shared" si="1"/>
        <v>338167</v>
      </c>
      <c r="H35" s="35">
        <f t="shared" si="1"/>
        <v>512736</v>
      </c>
      <c r="I35" s="35">
        <f t="shared" si="1"/>
        <v>407022</v>
      </c>
      <c r="J35" s="35">
        <f t="shared" si="1"/>
        <v>1257925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1257925</v>
      </c>
      <c r="X35" s="35">
        <f t="shared" si="1"/>
        <v>872289</v>
      </c>
      <c r="Y35" s="35">
        <f t="shared" si="1"/>
        <v>385636</v>
      </c>
      <c r="Z35" s="36">
        <f>+IF(X35&lt;&gt;0,+(Y35/X35)*100,0)</f>
        <v>44.20965987190025</v>
      </c>
      <c r="AA35" s="33">
        <f>SUM(AA24:AA34)</f>
        <v>3489144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7693115</v>
      </c>
      <c r="D37" s="46">
        <f>+D21-D35</f>
        <v>0</v>
      </c>
      <c r="E37" s="47">
        <f t="shared" si="2"/>
        <v>11671856</v>
      </c>
      <c r="F37" s="48">
        <f t="shared" si="2"/>
        <v>11671856</v>
      </c>
      <c r="G37" s="48">
        <f t="shared" si="2"/>
        <v>1233631</v>
      </c>
      <c r="H37" s="48">
        <f t="shared" si="2"/>
        <v>913478</v>
      </c>
      <c r="I37" s="48">
        <f t="shared" si="2"/>
        <v>1081970</v>
      </c>
      <c r="J37" s="48">
        <f t="shared" si="2"/>
        <v>3229079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3229079</v>
      </c>
      <c r="X37" s="48">
        <f>IF(F21=F35,0,X21-X35)</f>
        <v>2917962</v>
      </c>
      <c r="Y37" s="48">
        <f t="shared" si="2"/>
        <v>311117</v>
      </c>
      <c r="Z37" s="49">
        <f>+IF(X37&lt;&gt;0,+(Y37/X37)*100,0)</f>
        <v>10.66213336568468</v>
      </c>
      <c r="AA37" s="46">
        <f>+AA21-AA35</f>
        <v>11671856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25532000</v>
      </c>
      <c r="F38" s="8">
        <v>25532000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6383001</v>
      </c>
      <c r="Y38" s="8">
        <v>-6383001</v>
      </c>
      <c r="Z38" s="2">
        <v>-100</v>
      </c>
      <c r="AA38" s="6">
        <v>25532000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7693115</v>
      </c>
      <c r="D41" s="56">
        <f>SUM(D37:D40)</f>
        <v>0</v>
      </c>
      <c r="E41" s="57">
        <f t="shared" si="3"/>
        <v>37203856</v>
      </c>
      <c r="F41" s="58">
        <f t="shared" si="3"/>
        <v>37203856</v>
      </c>
      <c r="G41" s="58">
        <f t="shared" si="3"/>
        <v>1233631</v>
      </c>
      <c r="H41" s="58">
        <f t="shared" si="3"/>
        <v>913478</v>
      </c>
      <c r="I41" s="58">
        <f t="shared" si="3"/>
        <v>1081970</v>
      </c>
      <c r="J41" s="58">
        <f t="shared" si="3"/>
        <v>3229079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3229079</v>
      </c>
      <c r="X41" s="58">
        <f t="shared" si="3"/>
        <v>9300963</v>
      </c>
      <c r="Y41" s="58">
        <f t="shared" si="3"/>
        <v>-6071884</v>
      </c>
      <c r="Z41" s="59">
        <f>+IF(X41&lt;&gt;0,+(Y41/X41)*100,0)</f>
        <v>-65.282315390352579</v>
      </c>
      <c r="AA41" s="56">
        <f>SUM(AA37:AA40)</f>
        <v>37203856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7693115</v>
      </c>
      <c r="D43" s="64">
        <f>+D41-D42</f>
        <v>0</v>
      </c>
      <c r="E43" s="65">
        <f t="shared" si="4"/>
        <v>37203856</v>
      </c>
      <c r="F43" s="66">
        <f t="shared" si="4"/>
        <v>37203856</v>
      </c>
      <c r="G43" s="66">
        <f t="shared" si="4"/>
        <v>1233631</v>
      </c>
      <c r="H43" s="66">
        <f t="shared" si="4"/>
        <v>913478</v>
      </c>
      <c r="I43" s="66">
        <f t="shared" si="4"/>
        <v>1081970</v>
      </c>
      <c r="J43" s="66">
        <f t="shared" si="4"/>
        <v>3229079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3229079</v>
      </c>
      <c r="X43" s="66">
        <f t="shared" si="4"/>
        <v>9300963</v>
      </c>
      <c r="Y43" s="66">
        <f t="shared" si="4"/>
        <v>-6071884</v>
      </c>
      <c r="Z43" s="67">
        <f>+IF(X43&lt;&gt;0,+(Y43/X43)*100,0)</f>
        <v>-65.282315390352579</v>
      </c>
      <c r="AA43" s="64">
        <f>+AA41-AA42</f>
        <v>37203856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7693115</v>
      </c>
      <c r="D45" s="56">
        <f>SUM(D43:D44)</f>
        <v>0</v>
      </c>
      <c r="E45" s="57">
        <f t="shared" si="5"/>
        <v>37203856</v>
      </c>
      <c r="F45" s="58">
        <f t="shared" si="5"/>
        <v>37203856</v>
      </c>
      <c r="G45" s="58">
        <f t="shared" si="5"/>
        <v>1233631</v>
      </c>
      <c r="H45" s="58">
        <f t="shared" si="5"/>
        <v>913478</v>
      </c>
      <c r="I45" s="58">
        <f t="shared" si="5"/>
        <v>1081970</v>
      </c>
      <c r="J45" s="58">
        <f t="shared" si="5"/>
        <v>3229079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3229079</v>
      </c>
      <c r="X45" s="58">
        <f t="shared" si="5"/>
        <v>9300963</v>
      </c>
      <c r="Y45" s="58">
        <f t="shared" si="5"/>
        <v>-6071884</v>
      </c>
      <c r="Z45" s="59">
        <f>+IF(X45&lt;&gt;0,+(Y45/X45)*100,0)</f>
        <v>-65.282315390352579</v>
      </c>
      <c r="AA45" s="56">
        <f>SUM(AA43:AA44)</f>
        <v>37203856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7693115</v>
      </c>
      <c r="D47" s="71">
        <f>SUM(D45:D46)</f>
        <v>0</v>
      </c>
      <c r="E47" s="72">
        <f t="shared" si="6"/>
        <v>37203856</v>
      </c>
      <c r="F47" s="73">
        <f t="shared" si="6"/>
        <v>37203856</v>
      </c>
      <c r="G47" s="73">
        <f t="shared" si="6"/>
        <v>1233631</v>
      </c>
      <c r="H47" s="74">
        <f t="shared" si="6"/>
        <v>913478</v>
      </c>
      <c r="I47" s="74">
        <f t="shared" si="6"/>
        <v>1081970</v>
      </c>
      <c r="J47" s="74">
        <f t="shared" si="6"/>
        <v>3229079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3229079</v>
      </c>
      <c r="X47" s="74">
        <f t="shared" si="6"/>
        <v>9300963</v>
      </c>
      <c r="Y47" s="74">
        <f t="shared" si="6"/>
        <v>-6071884</v>
      </c>
      <c r="Z47" s="75">
        <f>+IF(X47&lt;&gt;0,+(Y47/X47)*100,0)</f>
        <v>-65.282315390352579</v>
      </c>
      <c r="AA47" s="76">
        <f>SUM(AA45:AA46)</f>
        <v>37203856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48825000</v>
      </c>
      <c r="F7" s="8">
        <v>48825000</v>
      </c>
      <c r="G7" s="8">
        <v>4068750</v>
      </c>
      <c r="H7" s="8">
        <v>19849692</v>
      </c>
      <c r="I7" s="8"/>
      <c r="J7" s="8">
        <v>23918442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23918442</v>
      </c>
      <c r="X7" s="8">
        <v>12206250</v>
      </c>
      <c r="Y7" s="8">
        <v>11712192</v>
      </c>
      <c r="Z7" s="2">
        <v>95.9524178187404</v>
      </c>
      <c r="AA7" s="6">
        <v>48825000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48825000</v>
      </c>
      <c r="F21" s="35">
        <f t="shared" si="0"/>
        <v>48825000</v>
      </c>
      <c r="G21" s="35">
        <f t="shared" si="0"/>
        <v>4068750</v>
      </c>
      <c r="H21" s="35">
        <f t="shared" si="0"/>
        <v>19849692</v>
      </c>
      <c r="I21" s="35">
        <f t="shared" si="0"/>
        <v>0</v>
      </c>
      <c r="J21" s="35">
        <f t="shared" si="0"/>
        <v>23918442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23918442</v>
      </c>
      <c r="X21" s="35">
        <f t="shared" si="0"/>
        <v>12206250</v>
      </c>
      <c r="Y21" s="35">
        <f t="shared" si="0"/>
        <v>11712192</v>
      </c>
      <c r="Z21" s="36">
        <f>+IF(X21&lt;&gt;0,+(Y21/X21)*100,0)</f>
        <v>95.9524178187404</v>
      </c>
      <c r="AA21" s="33">
        <f>SUM(AA5:AA20)</f>
        <v>48825000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18401867</v>
      </c>
      <c r="F24" s="8">
        <v>18401867</v>
      </c>
      <c r="G24" s="8">
        <v>1533489</v>
      </c>
      <c r="H24" s="8">
        <v>331076</v>
      </c>
      <c r="I24" s="8"/>
      <c r="J24" s="8">
        <v>1864565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1864565</v>
      </c>
      <c r="X24" s="8">
        <v>4600493</v>
      </c>
      <c r="Y24" s="8">
        <v>-2735928</v>
      </c>
      <c r="Z24" s="2">
        <v>-59.47032198505682</v>
      </c>
      <c r="AA24" s="6">
        <v>18401867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45250000</v>
      </c>
      <c r="F30" s="8">
        <v>45250000</v>
      </c>
      <c r="G30" s="8">
        <v>3770833</v>
      </c>
      <c r="H30" s="8">
        <v>4468920</v>
      </c>
      <c r="I30" s="8"/>
      <c r="J30" s="8">
        <v>8239753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8239753</v>
      </c>
      <c r="X30" s="8">
        <v>11312503</v>
      </c>
      <c r="Y30" s="8">
        <v>-3072750</v>
      </c>
      <c r="Z30" s="2">
        <v>-27.162423735931828</v>
      </c>
      <c r="AA30" s="6">
        <v>45250000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300000</v>
      </c>
      <c r="F33" s="8">
        <v>300000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75009</v>
      </c>
      <c r="Y33" s="8">
        <v>-75009</v>
      </c>
      <c r="Z33" s="2">
        <v>-100</v>
      </c>
      <c r="AA33" s="6">
        <v>300000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63951867</v>
      </c>
      <c r="F35" s="35">
        <f t="shared" si="1"/>
        <v>63951867</v>
      </c>
      <c r="G35" s="35">
        <f t="shared" si="1"/>
        <v>5304322</v>
      </c>
      <c r="H35" s="35">
        <f t="shared" si="1"/>
        <v>4799996</v>
      </c>
      <c r="I35" s="35">
        <f t="shared" si="1"/>
        <v>0</v>
      </c>
      <c r="J35" s="35">
        <f t="shared" si="1"/>
        <v>10104318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10104318</v>
      </c>
      <c r="X35" s="35">
        <f t="shared" si="1"/>
        <v>15988005</v>
      </c>
      <c r="Y35" s="35">
        <f t="shared" si="1"/>
        <v>-5883687</v>
      </c>
      <c r="Z35" s="36">
        <f>+IF(X35&lt;&gt;0,+(Y35/X35)*100,0)</f>
        <v>-36.800632724345533</v>
      </c>
      <c r="AA35" s="33">
        <f>SUM(AA24:AA34)</f>
        <v>63951867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-15126867</v>
      </c>
      <c r="F37" s="48">
        <f t="shared" si="2"/>
        <v>-15126867</v>
      </c>
      <c r="G37" s="48">
        <f t="shared" si="2"/>
        <v>-1235572</v>
      </c>
      <c r="H37" s="48">
        <f t="shared" si="2"/>
        <v>15049696</v>
      </c>
      <c r="I37" s="48">
        <f t="shared" si="2"/>
        <v>0</v>
      </c>
      <c r="J37" s="48">
        <f t="shared" si="2"/>
        <v>13814124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13814124</v>
      </c>
      <c r="X37" s="48">
        <f>IF(F21=F35,0,X21-X35)</f>
        <v>-3781755</v>
      </c>
      <c r="Y37" s="48">
        <f t="shared" si="2"/>
        <v>17595879</v>
      </c>
      <c r="Z37" s="49">
        <f>+IF(X37&lt;&gt;0,+(Y37/X37)*100,0)</f>
        <v>-465.28341999944473</v>
      </c>
      <c r="AA37" s="46">
        <f>+AA21-AA35</f>
        <v>-15126867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32000000</v>
      </c>
      <c r="F38" s="8">
        <v>32000000</v>
      </c>
      <c r="G38" s="8">
        <v>8900000</v>
      </c>
      <c r="H38" s="8"/>
      <c r="I38" s="8"/>
      <c r="J38" s="8">
        <v>8900000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8900000</v>
      </c>
      <c r="X38" s="8">
        <v>8000000</v>
      </c>
      <c r="Y38" s="8">
        <v>900000</v>
      </c>
      <c r="Z38" s="2">
        <v>11.25</v>
      </c>
      <c r="AA38" s="6">
        <v>32000000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16873133</v>
      </c>
      <c r="F41" s="58">
        <f t="shared" si="3"/>
        <v>16873133</v>
      </c>
      <c r="G41" s="58">
        <f t="shared" si="3"/>
        <v>7664428</v>
      </c>
      <c r="H41" s="58">
        <f t="shared" si="3"/>
        <v>15049696</v>
      </c>
      <c r="I41" s="58">
        <f t="shared" si="3"/>
        <v>0</v>
      </c>
      <c r="J41" s="58">
        <f t="shared" si="3"/>
        <v>22714124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22714124</v>
      </c>
      <c r="X41" s="58">
        <f t="shared" si="3"/>
        <v>4218245</v>
      </c>
      <c r="Y41" s="58">
        <f t="shared" si="3"/>
        <v>18495879</v>
      </c>
      <c r="Z41" s="59">
        <f>+IF(X41&lt;&gt;0,+(Y41/X41)*100,0)</f>
        <v>438.47332243622645</v>
      </c>
      <c r="AA41" s="56">
        <f>SUM(AA37:AA40)</f>
        <v>16873133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16873133</v>
      </c>
      <c r="F43" s="66">
        <f t="shared" si="4"/>
        <v>16873133</v>
      </c>
      <c r="G43" s="66">
        <f t="shared" si="4"/>
        <v>7664428</v>
      </c>
      <c r="H43" s="66">
        <f t="shared" si="4"/>
        <v>15049696</v>
      </c>
      <c r="I43" s="66">
        <f t="shared" si="4"/>
        <v>0</v>
      </c>
      <c r="J43" s="66">
        <f t="shared" si="4"/>
        <v>22714124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22714124</v>
      </c>
      <c r="X43" s="66">
        <f t="shared" si="4"/>
        <v>4218245</v>
      </c>
      <c r="Y43" s="66">
        <f t="shared" si="4"/>
        <v>18495879</v>
      </c>
      <c r="Z43" s="67">
        <f>+IF(X43&lt;&gt;0,+(Y43/X43)*100,0)</f>
        <v>438.47332243622645</v>
      </c>
      <c r="AA43" s="64">
        <f>+AA41-AA42</f>
        <v>16873133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16873133</v>
      </c>
      <c r="F45" s="58">
        <f t="shared" si="5"/>
        <v>16873133</v>
      </c>
      <c r="G45" s="58">
        <f t="shared" si="5"/>
        <v>7664428</v>
      </c>
      <c r="H45" s="58">
        <f t="shared" si="5"/>
        <v>15049696</v>
      </c>
      <c r="I45" s="58">
        <f t="shared" si="5"/>
        <v>0</v>
      </c>
      <c r="J45" s="58">
        <f t="shared" si="5"/>
        <v>22714124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22714124</v>
      </c>
      <c r="X45" s="58">
        <f t="shared" si="5"/>
        <v>4218245</v>
      </c>
      <c r="Y45" s="58">
        <f t="shared" si="5"/>
        <v>18495879</v>
      </c>
      <c r="Z45" s="59">
        <f>+IF(X45&lt;&gt;0,+(Y45/X45)*100,0)</f>
        <v>438.47332243622645</v>
      </c>
      <c r="AA45" s="56">
        <f>SUM(AA43:AA44)</f>
        <v>16873133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16873133</v>
      </c>
      <c r="F47" s="73">
        <f t="shared" si="6"/>
        <v>16873133</v>
      </c>
      <c r="G47" s="73">
        <f t="shared" si="6"/>
        <v>7664428</v>
      </c>
      <c r="H47" s="74">
        <f t="shared" si="6"/>
        <v>15049696</v>
      </c>
      <c r="I47" s="74">
        <f t="shared" si="6"/>
        <v>0</v>
      </c>
      <c r="J47" s="74">
        <f t="shared" si="6"/>
        <v>22714124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22714124</v>
      </c>
      <c r="X47" s="74">
        <f t="shared" si="6"/>
        <v>4218245</v>
      </c>
      <c r="Y47" s="74">
        <f t="shared" si="6"/>
        <v>18495879</v>
      </c>
      <c r="Z47" s="75">
        <f>+IF(X47&lt;&gt;0,+(Y47/X47)*100,0)</f>
        <v>438.47332243622645</v>
      </c>
      <c r="AA47" s="76">
        <f>SUM(AA45:AA46)</f>
        <v>16873133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42491607</v>
      </c>
      <c r="F7" s="8">
        <v>42491607</v>
      </c>
      <c r="G7" s="8">
        <v>27626371</v>
      </c>
      <c r="H7" s="8">
        <v>1126382</v>
      </c>
      <c r="I7" s="8"/>
      <c r="J7" s="8">
        <v>28752753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28752753</v>
      </c>
      <c r="X7" s="8">
        <v>10622901</v>
      </c>
      <c r="Y7" s="8">
        <v>18129852</v>
      </c>
      <c r="Z7" s="2">
        <v>170.66761706618558</v>
      </c>
      <c r="AA7" s="6">
        <v>42491607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42491607</v>
      </c>
      <c r="F21" s="35">
        <f t="shared" si="0"/>
        <v>42491607</v>
      </c>
      <c r="G21" s="35">
        <f t="shared" si="0"/>
        <v>27626371</v>
      </c>
      <c r="H21" s="35">
        <f t="shared" si="0"/>
        <v>1126382</v>
      </c>
      <c r="I21" s="35">
        <f t="shared" si="0"/>
        <v>0</v>
      </c>
      <c r="J21" s="35">
        <f t="shared" si="0"/>
        <v>28752753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28752753</v>
      </c>
      <c r="X21" s="35">
        <f t="shared" si="0"/>
        <v>10622901</v>
      </c>
      <c r="Y21" s="35">
        <f t="shared" si="0"/>
        <v>18129852</v>
      </c>
      <c r="Z21" s="36">
        <f>+IF(X21&lt;&gt;0,+(Y21/X21)*100,0)</f>
        <v>170.66761706618558</v>
      </c>
      <c r="AA21" s="33">
        <f>SUM(AA5:AA20)</f>
        <v>42491607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14756536</v>
      </c>
      <c r="F24" s="8">
        <v>14756536</v>
      </c>
      <c r="G24" s="8">
        <v>1312088</v>
      </c>
      <c r="H24" s="8">
        <v>1319703</v>
      </c>
      <c r="I24" s="8"/>
      <c r="J24" s="8">
        <v>2631791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2631791</v>
      </c>
      <c r="X24" s="8">
        <v>3689136</v>
      </c>
      <c r="Y24" s="8">
        <v>-1057345</v>
      </c>
      <c r="Z24" s="2">
        <v>-28.661046922639883</v>
      </c>
      <c r="AA24" s="6">
        <v>14756536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5700000</v>
      </c>
      <c r="F31" s="8">
        <v>5700000</v>
      </c>
      <c r="G31" s="8">
        <v>698242</v>
      </c>
      <c r="H31" s="8">
        <v>360890</v>
      </c>
      <c r="I31" s="8"/>
      <c r="J31" s="8">
        <v>1059132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1059132</v>
      </c>
      <c r="X31" s="8">
        <v>1424994</v>
      </c>
      <c r="Y31" s="8">
        <v>-365862</v>
      </c>
      <c r="Z31" s="2">
        <v>-25.67463441951335</v>
      </c>
      <c r="AA31" s="6">
        <v>5700000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157632</v>
      </c>
      <c r="F33" s="8">
        <v>157632</v>
      </c>
      <c r="G33" s="8">
        <v>11167</v>
      </c>
      <c r="H33" s="8">
        <v>11321</v>
      </c>
      <c r="I33" s="8"/>
      <c r="J33" s="8">
        <v>22488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22488</v>
      </c>
      <c r="X33" s="8">
        <v>39408</v>
      </c>
      <c r="Y33" s="8">
        <v>-16920</v>
      </c>
      <c r="Z33" s="2">
        <v>-42.935444579780757</v>
      </c>
      <c r="AA33" s="6">
        <v>157632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20614168</v>
      </c>
      <c r="F35" s="35">
        <f t="shared" si="1"/>
        <v>20614168</v>
      </c>
      <c r="G35" s="35">
        <f t="shared" si="1"/>
        <v>2021497</v>
      </c>
      <c r="H35" s="35">
        <f t="shared" si="1"/>
        <v>1691914</v>
      </c>
      <c r="I35" s="35">
        <f t="shared" si="1"/>
        <v>0</v>
      </c>
      <c r="J35" s="35">
        <f t="shared" si="1"/>
        <v>3713411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3713411</v>
      </c>
      <c r="X35" s="35">
        <f t="shared" si="1"/>
        <v>5153538</v>
      </c>
      <c r="Y35" s="35">
        <f t="shared" si="1"/>
        <v>-1440127</v>
      </c>
      <c r="Z35" s="36">
        <f>+IF(X35&lt;&gt;0,+(Y35/X35)*100,0)</f>
        <v>-27.944433513442608</v>
      </c>
      <c r="AA35" s="33">
        <f>SUM(AA24:AA34)</f>
        <v>20614168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21877439</v>
      </c>
      <c r="F37" s="48">
        <f t="shared" si="2"/>
        <v>21877439</v>
      </c>
      <c r="G37" s="48">
        <f t="shared" si="2"/>
        <v>25604874</v>
      </c>
      <c r="H37" s="48">
        <f t="shared" si="2"/>
        <v>-565532</v>
      </c>
      <c r="I37" s="48">
        <f t="shared" si="2"/>
        <v>0</v>
      </c>
      <c r="J37" s="48">
        <f t="shared" si="2"/>
        <v>25039342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25039342</v>
      </c>
      <c r="X37" s="48">
        <f>IF(F21=F35,0,X21-X35)</f>
        <v>5469363</v>
      </c>
      <c r="Y37" s="48">
        <f t="shared" si="2"/>
        <v>19569979</v>
      </c>
      <c r="Z37" s="49">
        <f>+IF(X37&lt;&gt;0,+(Y37/X37)*100,0)</f>
        <v>357.81093703233813</v>
      </c>
      <c r="AA37" s="46">
        <f>+AA21-AA35</f>
        <v>21877439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52859004</v>
      </c>
      <c r="F38" s="8">
        <v>52859004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13214751</v>
      </c>
      <c r="Y38" s="8">
        <v>-13214751</v>
      </c>
      <c r="Z38" s="2">
        <v>-100</v>
      </c>
      <c r="AA38" s="6">
        <v>52859004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74736443</v>
      </c>
      <c r="F41" s="58">
        <f t="shared" si="3"/>
        <v>74736443</v>
      </c>
      <c r="G41" s="58">
        <f t="shared" si="3"/>
        <v>25604874</v>
      </c>
      <c r="H41" s="58">
        <f t="shared" si="3"/>
        <v>-565532</v>
      </c>
      <c r="I41" s="58">
        <f t="shared" si="3"/>
        <v>0</v>
      </c>
      <c r="J41" s="58">
        <f t="shared" si="3"/>
        <v>25039342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25039342</v>
      </c>
      <c r="X41" s="58">
        <f t="shared" si="3"/>
        <v>18684114</v>
      </c>
      <c r="Y41" s="58">
        <f t="shared" si="3"/>
        <v>6355228</v>
      </c>
      <c r="Z41" s="59">
        <f>+IF(X41&lt;&gt;0,+(Y41/X41)*100,0)</f>
        <v>34.014072061431442</v>
      </c>
      <c r="AA41" s="56">
        <f>SUM(AA37:AA40)</f>
        <v>74736443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74736443</v>
      </c>
      <c r="F43" s="66">
        <f t="shared" si="4"/>
        <v>74736443</v>
      </c>
      <c r="G43" s="66">
        <f t="shared" si="4"/>
        <v>25604874</v>
      </c>
      <c r="H43" s="66">
        <f t="shared" si="4"/>
        <v>-565532</v>
      </c>
      <c r="I43" s="66">
        <f t="shared" si="4"/>
        <v>0</v>
      </c>
      <c r="J43" s="66">
        <f t="shared" si="4"/>
        <v>25039342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25039342</v>
      </c>
      <c r="X43" s="66">
        <f t="shared" si="4"/>
        <v>18684114</v>
      </c>
      <c r="Y43" s="66">
        <f t="shared" si="4"/>
        <v>6355228</v>
      </c>
      <c r="Z43" s="67">
        <f>+IF(X43&lt;&gt;0,+(Y43/X43)*100,0)</f>
        <v>34.014072061431442</v>
      </c>
      <c r="AA43" s="64">
        <f>+AA41-AA42</f>
        <v>74736443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74736443</v>
      </c>
      <c r="F45" s="58">
        <f t="shared" si="5"/>
        <v>74736443</v>
      </c>
      <c r="G45" s="58">
        <f t="shared" si="5"/>
        <v>25604874</v>
      </c>
      <c r="H45" s="58">
        <f t="shared" si="5"/>
        <v>-565532</v>
      </c>
      <c r="I45" s="58">
        <f t="shared" si="5"/>
        <v>0</v>
      </c>
      <c r="J45" s="58">
        <f t="shared" si="5"/>
        <v>25039342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25039342</v>
      </c>
      <c r="X45" s="58">
        <f t="shared" si="5"/>
        <v>18684114</v>
      </c>
      <c r="Y45" s="58">
        <f t="shared" si="5"/>
        <v>6355228</v>
      </c>
      <c r="Z45" s="59">
        <f>+IF(X45&lt;&gt;0,+(Y45/X45)*100,0)</f>
        <v>34.014072061431442</v>
      </c>
      <c r="AA45" s="56">
        <f>SUM(AA43:AA44)</f>
        <v>74736443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74736443</v>
      </c>
      <c r="F47" s="73">
        <f t="shared" si="6"/>
        <v>74736443</v>
      </c>
      <c r="G47" s="73">
        <f t="shared" si="6"/>
        <v>25604874</v>
      </c>
      <c r="H47" s="74">
        <f t="shared" si="6"/>
        <v>-565532</v>
      </c>
      <c r="I47" s="74">
        <f t="shared" si="6"/>
        <v>0</v>
      </c>
      <c r="J47" s="74">
        <f t="shared" si="6"/>
        <v>25039342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25039342</v>
      </c>
      <c r="X47" s="74">
        <f t="shared" si="6"/>
        <v>18684114</v>
      </c>
      <c r="Y47" s="74">
        <f t="shared" si="6"/>
        <v>6355228</v>
      </c>
      <c r="Z47" s="75">
        <f>+IF(X47&lt;&gt;0,+(Y47/X47)*100,0)</f>
        <v>34.014072061431442</v>
      </c>
      <c r="AA47" s="76">
        <f>SUM(AA45:AA46)</f>
        <v>74736443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37427031</v>
      </c>
      <c r="F7" s="8">
        <v>37427031</v>
      </c>
      <c r="G7" s="8">
        <v>4589546</v>
      </c>
      <c r="H7" s="8">
        <v>3653919</v>
      </c>
      <c r="I7" s="8">
        <v>3724069</v>
      </c>
      <c r="J7" s="8">
        <v>11967534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11967534</v>
      </c>
      <c r="X7" s="8">
        <v>9356757</v>
      </c>
      <c r="Y7" s="8">
        <v>2610777</v>
      </c>
      <c r="Z7" s="2">
        <v>27.902584196639925</v>
      </c>
      <c r="AA7" s="6">
        <v>37427031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37427031</v>
      </c>
      <c r="F21" s="35">
        <f t="shared" si="0"/>
        <v>37427031</v>
      </c>
      <c r="G21" s="35">
        <f t="shared" si="0"/>
        <v>4589546</v>
      </c>
      <c r="H21" s="35">
        <f t="shared" si="0"/>
        <v>3653919</v>
      </c>
      <c r="I21" s="35">
        <f t="shared" si="0"/>
        <v>3724069</v>
      </c>
      <c r="J21" s="35">
        <f t="shared" si="0"/>
        <v>11967534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11967534</v>
      </c>
      <c r="X21" s="35">
        <f t="shared" si="0"/>
        <v>9356757</v>
      </c>
      <c r="Y21" s="35">
        <f t="shared" si="0"/>
        <v>2610777</v>
      </c>
      <c r="Z21" s="36">
        <f>+IF(X21&lt;&gt;0,+(Y21/X21)*100,0)</f>
        <v>27.902584196639925</v>
      </c>
      <c r="AA21" s="33">
        <f>SUM(AA5:AA20)</f>
        <v>37427031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7766975</v>
      </c>
      <c r="F24" s="8">
        <v>7766975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1941744</v>
      </c>
      <c r="Y24" s="8">
        <v>-1941744</v>
      </c>
      <c r="Z24" s="2">
        <v>-100</v>
      </c>
      <c r="AA24" s="6">
        <v>7766975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35425008</v>
      </c>
      <c r="F26" s="8">
        <v>35425008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8856252</v>
      </c>
      <c r="Y26" s="8">
        <v>-8856252</v>
      </c>
      <c r="Z26" s="2">
        <v>-100</v>
      </c>
      <c r="AA26" s="6">
        <v>35425008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18393000</v>
      </c>
      <c r="F27" s="8">
        <v>18393000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4598250</v>
      </c>
      <c r="Y27" s="8">
        <v>-4598250</v>
      </c>
      <c r="Z27" s="2">
        <v>-100</v>
      </c>
      <c r="AA27" s="6">
        <v>18393000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15228543</v>
      </c>
      <c r="F30" s="8">
        <v>15228543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3807138</v>
      </c>
      <c r="Y30" s="8">
        <v>-3807138</v>
      </c>
      <c r="Z30" s="2">
        <v>-100</v>
      </c>
      <c r="AA30" s="6">
        <v>15228543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5062017</v>
      </c>
      <c r="F31" s="8">
        <v>5062017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1265505</v>
      </c>
      <c r="Y31" s="8">
        <v>-1265505</v>
      </c>
      <c r="Z31" s="2">
        <v>-100</v>
      </c>
      <c r="AA31" s="6">
        <v>5062017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8575632</v>
      </c>
      <c r="F33" s="8">
        <v>8575632</v>
      </c>
      <c r="G33" s="8"/>
      <c r="H33" s="8"/>
      <c r="I33" s="8">
        <v>10509</v>
      </c>
      <c r="J33" s="8">
        <v>10509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10509</v>
      </c>
      <c r="X33" s="8">
        <v>2143908</v>
      </c>
      <c r="Y33" s="8">
        <v>-2133399</v>
      </c>
      <c r="Z33" s="2">
        <v>-99.509820384083653</v>
      </c>
      <c r="AA33" s="6">
        <v>8575632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90451175</v>
      </c>
      <c r="F35" s="35">
        <f t="shared" si="1"/>
        <v>90451175</v>
      </c>
      <c r="G35" s="35">
        <f t="shared" si="1"/>
        <v>0</v>
      </c>
      <c r="H35" s="35">
        <f t="shared" si="1"/>
        <v>0</v>
      </c>
      <c r="I35" s="35">
        <f t="shared" si="1"/>
        <v>10509</v>
      </c>
      <c r="J35" s="35">
        <f t="shared" si="1"/>
        <v>10509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10509</v>
      </c>
      <c r="X35" s="35">
        <f t="shared" si="1"/>
        <v>22612797</v>
      </c>
      <c r="Y35" s="35">
        <f t="shared" si="1"/>
        <v>-22602288</v>
      </c>
      <c r="Z35" s="36">
        <f>+IF(X35&lt;&gt;0,+(Y35/X35)*100,0)</f>
        <v>-99.953526315209928</v>
      </c>
      <c r="AA35" s="33">
        <f>SUM(AA24:AA34)</f>
        <v>90451175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-53024144</v>
      </c>
      <c r="F37" s="48">
        <f t="shared" si="2"/>
        <v>-53024144</v>
      </c>
      <c r="G37" s="48">
        <f t="shared" si="2"/>
        <v>4589546</v>
      </c>
      <c r="H37" s="48">
        <f t="shared" si="2"/>
        <v>3653919</v>
      </c>
      <c r="I37" s="48">
        <f t="shared" si="2"/>
        <v>3713560</v>
      </c>
      <c r="J37" s="48">
        <f t="shared" si="2"/>
        <v>11957025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11957025</v>
      </c>
      <c r="X37" s="48">
        <f>IF(F21=F35,0,X21-X35)</f>
        <v>-13256040</v>
      </c>
      <c r="Y37" s="48">
        <f t="shared" si="2"/>
        <v>25213065</v>
      </c>
      <c r="Z37" s="49">
        <f>+IF(X37&lt;&gt;0,+(Y37/X37)*100,0)</f>
        <v>-190.20058026378919</v>
      </c>
      <c r="AA37" s="46">
        <f>+AA21-AA35</f>
        <v>-53024144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-53024144</v>
      </c>
      <c r="F41" s="58">
        <f t="shared" si="3"/>
        <v>-53024144</v>
      </c>
      <c r="G41" s="58">
        <f t="shared" si="3"/>
        <v>4589546</v>
      </c>
      <c r="H41" s="58">
        <f t="shared" si="3"/>
        <v>3653919</v>
      </c>
      <c r="I41" s="58">
        <f t="shared" si="3"/>
        <v>3713560</v>
      </c>
      <c r="J41" s="58">
        <f t="shared" si="3"/>
        <v>11957025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11957025</v>
      </c>
      <c r="X41" s="58">
        <f t="shared" si="3"/>
        <v>-13256040</v>
      </c>
      <c r="Y41" s="58">
        <f t="shared" si="3"/>
        <v>25213065</v>
      </c>
      <c r="Z41" s="59">
        <f>+IF(X41&lt;&gt;0,+(Y41/X41)*100,0)</f>
        <v>-190.20058026378919</v>
      </c>
      <c r="AA41" s="56">
        <f>SUM(AA37:AA40)</f>
        <v>-53024144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-53024144</v>
      </c>
      <c r="F43" s="66">
        <f t="shared" si="4"/>
        <v>-53024144</v>
      </c>
      <c r="G43" s="66">
        <f t="shared" si="4"/>
        <v>4589546</v>
      </c>
      <c r="H43" s="66">
        <f t="shared" si="4"/>
        <v>3653919</v>
      </c>
      <c r="I43" s="66">
        <f t="shared" si="4"/>
        <v>3713560</v>
      </c>
      <c r="J43" s="66">
        <f t="shared" si="4"/>
        <v>11957025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11957025</v>
      </c>
      <c r="X43" s="66">
        <f t="shared" si="4"/>
        <v>-13256040</v>
      </c>
      <c r="Y43" s="66">
        <f t="shared" si="4"/>
        <v>25213065</v>
      </c>
      <c r="Z43" s="67">
        <f>+IF(X43&lt;&gt;0,+(Y43/X43)*100,0)</f>
        <v>-190.20058026378919</v>
      </c>
      <c r="AA43" s="64">
        <f>+AA41-AA42</f>
        <v>-53024144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-53024144</v>
      </c>
      <c r="F45" s="58">
        <f t="shared" si="5"/>
        <v>-53024144</v>
      </c>
      <c r="G45" s="58">
        <f t="shared" si="5"/>
        <v>4589546</v>
      </c>
      <c r="H45" s="58">
        <f t="shared" si="5"/>
        <v>3653919</v>
      </c>
      <c r="I45" s="58">
        <f t="shared" si="5"/>
        <v>3713560</v>
      </c>
      <c r="J45" s="58">
        <f t="shared" si="5"/>
        <v>11957025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11957025</v>
      </c>
      <c r="X45" s="58">
        <f t="shared" si="5"/>
        <v>-13256040</v>
      </c>
      <c r="Y45" s="58">
        <f t="shared" si="5"/>
        <v>25213065</v>
      </c>
      <c r="Z45" s="59">
        <f>+IF(X45&lt;&gt;0,+(Y45/X45)*100,0)</f>
        <v>-190.20058026378919</v>
      </c>
      <c r="AA45" s="56">
        <f>SUM(AA43:AA44)</f>
        <v>-53024144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-53024144</v>
      </c>
      <c r="F47" s="73">
        <f t="shared" si="6"/>
        <v>-53024144</v>
      </c>
      <c r="G47" s="73">
        <f t="shared" si="6"/>
        <v>4589546</v>
      </c>
      <c r="H47" s="74">
        <f t="shared" si="6"/>
        <v>3653919</v>
      </c>
      <c r="I47" s="74">
        <f t="shared" si="6"/>
        <v>3713560</v>
      </c>
      <c r="J47" s="74">
        <f t="shared" si="6"/>
        <v>11957025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11957025</v>
      </c>
      <c r="X47" s="74">
        <f t="shared" si="6"/>
        <v>-13256040</v>
      </c>
      <c r="Y47" s="74">
        <f t="shared" si="6"/>
        <v>25213065</v>
      </c>
      <c r="Z47" s="75">
        <f>+IF(X47&lt;&gt;0,+(Y47/X47)*100,0)</f>
        <v>-190.20058026378919</v>
      </c>
      <c r="AA47" s="76">
        <f>SUM(AA45:AA46)</f>
        <v>-53024144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2581970</v>
      </c>
      <c r="F7" s="8">
        <v>2581970</v>
      </c>
      <c r="G7" s="8">
        <v>190732</v>
      </c>
      <c r="H7" s="8"/>
      <c r="I7" s="8"/>
      <c r="J7" s="8">
        <v>190732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190732</v>
      </c>
      <c r="X7" s="8">
        <v>645503</v>
      </c>
      <c r="Y7" s="8">
        <v>-454771</v>
      </c>
      <c r="Z7" s="2">
        <v>-70.4521899975678</v>
      </c>
      <c r="AA7" s="6">
        <v>2581970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1485951</v>
      </c>
      <c r="F13" s="8">
        <v>1485951</v>
      </c>
      <c r="G13" s="8">
        <v>252610</v>
      </c>
      <c r="H13" s="8"/>
      <c r="I13" s="8"/>
      <c r="J13" s="8">
        <v>252610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252610</v>
      </c>
      <c r="X13" s="8">
        <v>371490</v>
      </c>
      <c r="Y13" s="8">
        <v>-118880</v>
      </c>
      <c r="Z13" s="2">
        <v>-32.000861395999891</v>
      </c>
      <c r="AA13" s="6">
        <v>1485951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410579</v>
      </c>
      <c r="F18" s="8">
        <v>410579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102653</v>
      </c>
      <c r="Y18" s="8">
        <v>-102653</v>
      </c>
      <c r="Z18" s="2">
        <v>-100</v>
      </c>
      <c r="AA18" s="6">
        <v>410579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691</v>
      </c>
      <c r="F19" s="26">
        <v>691</v>
      </c>
      <c r="G19" s="26">
        <v>16602</v>
      </c>
      <c r="H19" s="26">
        <v>4096</v>
      </c>
      <c r="I19" s="26">
        <v>2652</v>
      </c>
      <c r="J19" s="26">
        <v>23350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23350</v>
      </c>
      <c r="X19" s="26">
        <v>178</v>
      </c>
      <c r="Y19" s="26">
        <v>23172</v>
      </c>
      <c r="Z19" s="27">
        <v>13017.977528089887</v>
      </c>
      <c r="AA19" s="28">
        <v>691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4479191</v>
      </c>
      <c r="F21" s="35">
        <f t="shared" si="0"/>
        <v>4479191</v>
      </c>
      <c r="G21" s="35">
        <f t="shared" si="0"/>
        <v>459944</v>
      </c>
      <c r="H21" s="35">
        <f t="shared" si="0"/>
        <v>4096</v>
      </c>
      <c r="I21" s="35">
        <f t="shared" si="0"/>
        <v>2652</v>
      </c>
      <c r="J21" s="35">
        <f t="shared" si="0"/>
        <v>466692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466692</v>
      </c>
      <c r="X21" s="35">
        <f t="shared" si="0"/>
        <v>1119824</v>
      </c>
      <c r="Y21" s="35">
        <f t="shared" si="0"/>
        <v>-653132</v>
      </c>
      <c r="Z21" s="36">
        <f>+IF(X21&lt;&gt;0,+(Y21/X21)*100,0)</f>
        <v>-58.324522424952498</v>
      </c>
      <c r="AA21" s="33">
        <f>SUM(AA5:AA20)</f>
        <v>4479191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3021740</v>
      </c>
      <c r="F24" s="8">
        <v>3021740</v>
      </c>
      <c r="G24" s="8"/>
      <c r="H24" s="8">
        <v>1126194</v>
      </c>
      <c r="I24" s="8">
        <v>292551</v>
      </c>
      <c r="J24" s="8">
        <v>1418745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1418745</v>
      </c>
      <c r="X24" s="8">
        <v>755468</v>
      </c>
      <c r="Y24" s="8">
        <v>663277</v>
      </c>
      <c r="Z24" s="2">
        <v>87.796835868627127</v>
      </c>
      <c r="AA24" s="6">
        <v>3021740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1290985</v>
      </c>
      <c r="F26" s="8">
        <v>1290985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322747</v>
      </c>
      <c r="Y26" s="8">
        <v>-322747</v>
      </c>
      <c r="Z26" s="2">
        <v>-100</v>
      </c>
      <c r="AA26" s="6">
        <v>1290985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1051685</v>
      </c>
      <c r="F27" s="8">
        <v>1051685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262920</v>
      </c>
      <c r="Y27" s="8">
        <v>-262920</v>
      </c>
      <c r="Z27" s="2">
        <v>-100</v>
      </c>
      <c r="AA27" s="6">
        <v>1051685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5580000</v>
      </c>
      <c r="F30" s="8">
        <v>5580000</v>
      </c>
      <c r="G30" s="8">
        <v>88060</v>
      </c>
      <c r="H30" s="8"/>
      <c r="I30" s="8"/>
      <c r="J30" s="8">
        <v>88060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88060</v>
      </c>
      <c r="X30" s="8">
        <v>1395018</v>
      </c>
      <c r="Y30" s="8">
        <v>-1306958</v>
      </c>
      <c r="Z30" s="2">
        <v>-93.687536648272641</v>
      </c>
      <c r="AA30" s="6">
        <v>5580000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1220000</v>
      </c>
      <c r="F31" s="8">
        <v>1220000</v>
      </c>
      <c r="G31" s="8">
        <v>1006480</v>
      </c>
      <c r="H31" s="8">
        <v>4390</v>
      </c>
      <c r="I31" s="8">
        <v>4390</v>
      </c>
      <c r="J31" s="8">
        <v>1015260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1015260</v>
      </c>
      <c r="X31" s="8">
        <v>305006</v>
      </c>
      <c r="Y31" s="8">
        <v>710254</v>
      </c>
      <c r="Z31" s="2">
        <v>232.86558297213827</v>
      </c>
      <c r="AA31" s="6">
        <v>1220000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228978</v>
      </c>
      <c r="F33" s="8">
        <v>228978</v>
      </c>
      <c r="G33" s="8">
        <v>27588</v>
      </c>
      <c r="H33" s="8">
        <v>16969</v>
      </c>
      <c r="I33" s="8">
        <v>14550</v>
      </c>
      <c r="J33" s="8">
        <v>59107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59107</v>
      </c>
      <c r="X33" s="8">
        <v>57267</v>
      </c>
      <c r="Y33" s="8">
        <v>1840</v>
      </c>
      <c r="Z33" s="2">
        <v>3.2130197146698798</v>
      </c>
      <c r="AA33" s="6">
        <v>228978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12393388</v>
      </c>
      <c r="F35" s="35">
        <f t="shared" si="1"/>
        <v>12393388</v>
      </c>
      <c r="G35" s="35">
        <f t="shared" si="1"/>
        <v>1122128</v>
      </c>
      <c r="H35" s="35">
        <f t="shared" si="1"/>
        <v>1147553</v>
      </c>
      <c r="I35" s="35">
        <f t="shared" si="1"/>
        <v>311491</v>
      </c>
      <c r="J35" s="35">
        <f t="shared" si="1"/>
        <v>2581172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2581172</v>
      </c>
      <c r="X35" s="35">
        <f t="shared" si="1"/>
        <v>3098426</v>
      </c>
      <c r="Y35" s="35">
        <f t="shared" si="1"/>
        <v>-517254</v>
      </c>
      <c r="Z35" s="36">
        <f>+IF(X35&lt;&gt;0,+(Y35/X35)*100,0)</f>
        <v>-16.694089192383487</v>
      </c>
      <c r="AA35" s="33">
        <f>SUM(AA24:AA34)</f>
        <v>12393388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-7914197</v>
      </c>
      <c r="F37" s="48">
        <f t="shared" si="2"/>
        <v>-7914197</v>
      </c>
      <c r="G37" s="48">
        <f t="shared" si="2"/>
        <v>-662184</v>
      </c>
      <c r="H37" s="48">
        <f t="shared" si="2"/>
        <v>-1143457</v>
      </c>
      <c r="I37" s="48">
        <f t="shared" si="2"/>
        <v>-308839</v>
      </c>
      <c r="J37" s="48">
        <f t="shared" si="2"/>
        <v>-2114480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-2114480</v>
      </c>
      <c r="X37" s="48">
        <f>IF(F21=F35,0,X21-X35)</f>
        <v>-1978602</v>
      </c>
      <c r="Y37" s="48">
        <f t="shared" si="2"/>
        <v>-135878</v>
      </c>
      <c r="Z37" s="49">
        <f>+IF(X37&lt;&gt;0,+(Y37/X37)*100,0)</f>
        <v>6.8673740347983072</v>
      </c>
      <c r="AA37" s="46">
        <f>+AA21-AA35</f>
        <v>-7914197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120733000</v>
      </c>
      <c r="F38" s="8">
        <v>120733000</v>
      </c>
      <c r="G38" s="8"/>
      <c r="H38" s="8">
        <v>7896315</v>
      </c>
      <c r="I38" s="8"/>
      <c r="J38" s="8">
        <v>7896315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7896315</v>
      </c>
      <c r="X38" s="8">
        <v>30183253</v>
      </c>
      <c r="Y38" s="8">
        <v>-22286938</v>
      </c>
      <c r="Z38" s="2">
        <v>-73.83875422572909</v>
      </c>
      <c r="AA38" s="6">
        <v>120733000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112818803</v>
      </c>
      <c r="F41" s="58">
        <f t="shared" si="3"/>
        <v>112818803</v>
      </c>
      <c r="G41" s="58">
        <f t="shared" si="3"/>
        <v>-662184</v>
      </c>
      <c r="H41" s="58">
        <f t="shared" si="3"/>
        <v>6752858</v>
      </c>
      <c r="I41" s="58">
        <f t="shared" si="3"/>
        <v>-308839</v>
      </c>
      <c r="J41" s="58">
        <f t="shared" si="3"/>
        <v>5781835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5781835</v>
      </c>
      <c r="X41" s="58">
        <f t="shared" si="3"/>
        <v>28204651</v>
      </c>
      <c r="Y41" s="58">
        <f t="shared" si="3"/>
        <v>-22422816</v>
      </c>
      <c r="Z41" s="59">
        <f>+IF(X41&lt;&gt;0,+(Y41/X41)*100,0)</f>
        <v>-79.500419983923933</v>
      </c>
      <c r="AA41" s="56">
        <f>SUM(AA37:AA40)</f>
        <v>112818803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112818803</v>
      </c>
      <c r="F43" s="66">
        <f t="shared" si="4"/>
        <v>112818803</v>
      </c>
      <c r="G43" s="66">
        <f t="shared" si="4"/>
        <v>-662184</v>
      </c>
      <c r="H43" s="66">
        <f t="shared" si="4"/>
        <v>6752858</v>
      </c>
      <c r="I43" s="66">
        <f t="shared" si="4"/>
        <v>-308839</v>
      </c>
      <c r="J43" s="66">
        <f t="shared" si="4"/>
        <v>5781835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5781835</v>
      </c>
      <c r="X43" s="66">
        <f t="shared" si="4"/>
        <v>28204651</v>
      </c>
      <c r="Y43" s="66">
        <f t="shared" si="4"/>
        <v>-22422816</v>
      </c>
      <c r="Z43" s="67">
        <f>+IF(X43&lt;&gt;0,+(Y43/X43)*100,0)</f>
        <v>-79.500419983923933</v>
      </c>
      <c r="AA43" s="64">
        <f>+AA41-AA42</f>
        <v>112818803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112818803</v>
      </c>
      <c r="F45" s="58">
        <f t="shared" si="5"/>
        <v>112818803</v>
      </c>
      <c r="G45" s="58">
        <f t="shared" si="5"/>
        <v>-662184</v>
      </c>
      <c r="H45" s="58">
        <f t="shared" si="5"/>
        <v>6752858</v>
      </c>
      <c r="I45" s="58">
        <f t="shared" si="5"/>
        <v>-308839</v>
      </c>
      <c r="J45" s="58">
        <f t="shared" si="5"/>
        <v>5781835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5781835</v>
      </c>
      <c r="X45" s="58">
        <f t="shared" si="5"/>
        <v>28204651</v>
      </c>
      <c r="Y45" s="58">
        <f t="shared" si="5"/>
        <v>-22422816</v>
      </c>
      <c r="Z45" s="59">
        <f>+IF(X45&lt;&gt;0,+(Y45/X45)*100,0)</f>
        <v>-79.500419983923933</v>
      </c>
      <c r="AA45" s="56">
        <f>SUM(AA43:AA44)</f>
        <v>112818803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112818803</v>
      </c>
      <c r="F47" s="73">
        <f t="shared" si="6"/>
        <v>112818803</v>
      </c>
      <c r="G47" s="73">
        <f t="shared" si="6"/>
        <v>-662184</v>
      </c>
      <c r="H47" s="74">
        <f t="shared" si="6"/>
        <v>6752858</v>
      </c>
      <c r="I47" s="74">
        <f t="shared" si="6"/>
        <v>-308839</v>
      </c>
      <c r="J47" s="74">
        <f t="shared" si="6"/>
        <v>5781835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5781835</v>
      </c>
      <c r="X47" s="74">
        <f t="shared" si="6"/>
        <v>28204651</v>
      </c>
      <c r="Y47" s="74">
        <f t="shared" si="6"/>
        <v>-22422816</v>
      </c>
      <c r="Z47" s="75">
        <f>+IF(X47&lt;&gt;0,+(Y47/X47)*100,0)</f>
        <v>-79.500419983923933</v>
      </c>
      <c r="AA47" s="76">
        <f>SUM(AA45:AA46)</f>
        <v>112818803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4931955</v>
      </c>
      <c r="F7" s="8">
        <v>4931955</v>
      </c>
      <c r="G7" s="8">
        <v>416053</v>
      </c>
      <c r="H7" s="8">
        <v>466494</v>
      </c>
      <c r="I7" s="8">
        <v>447719</v>
      </c>
      <c r="J7" s="8">
        <v>1330266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1330266</v>
      </c>
      <c r="X7" s="8">
        <v>1232991</v>
      </c>
      <c r="Y7" s="8">
        <v>97275</v>
      </c>
      <c r="Z7" s="2">
        <v>7.8893519904038225</v>
      </c>
      <c r="AA7" s="6">
        <v>4931955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>
        <v>490</v>
      </c>
      <c r="H19" s="26">
        <v>158</v>
      </c>
      <c r="I19" s="26">
        <v>158</v>
      </c>
      <c r="J19" s="26">
        <v>806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806</v>
      </c>
      <c r="X19" s="26"/>
      <c r="Y19" s="26">
        <v>806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4931955</v>
      </c>
      <c r="F21" s="35">
        <f t="shared" si="0"/>
        <v>4931955</v>
      </c>
      <c r="G21" s="35">
        <f t="shared" si="0"/>
        <v>416543</v>
      </c>
      <c r="H21" s="35">
        <f t="shared" si="0"/>
        <v>466652</v>
      </c>
      <c r="I21" s="35">
        <f t="shared" si="0"/>
        <v>447877</v>
      </c>
      <c r="J21" s="35">
        <f t="shared" si="0"/>
        <v>1331072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1331072</v>
      </c>
      <c r="X21" s="35">
        <f t="shared" si="0"/>
        <v>1232991</v>
      </c>
      <c r="Y21" s="35">
        <f t="shared" si="0"/>
        <v>98081</v>
      </c>
      <c r="Z21" s="36">
        <f>+IF(X21&lt;&gt;0,+(Y21/X21)*100,0)</f>
        <v>7.9547214862071165</v>
      </c>
      <c r="AA21" s="33">
        <f>SUM(AA5:AA20)</f>
        <v>4931955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3760862</v>
      </c>
      <c r="F24" s="8">
        <v>3760862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940212</v>
      </c>
      <c r="Y24" s="8">
        <v>-940212</v>
      </c>
      <c r="Z24" s="2">
        <v>-100</v>
      </c>
      <c r="AA24" s="6">
        <v>3760862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521</v>
      </c>
      <c r="I26" s="8"/>
      <c r="J26" s="8">
        <v>521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521</v>
      </c>
      <c r="X26" s="8"/>
      <c r="Y26" s="8">
        <v>521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10653000</v>
      </c>
      <c r="F30" s="8">
        <v>10653000</v>
      </c>
      <c r="G30" s="8">
        <v>783397</v>
      </c>
      <c r="H30" s="8">
        <v>404526</v>
      </c>
      <c r="I30" s="8">
        <v>583344</v>
      </c>
      <c r="J30" s="8">
        <v>1771267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1771267</v>
      </c>
      <c r="X30" s="8">
        <v>2663247</v>
      </c>
      <c r="Y30" s="8">
        <v>-891980</v>
      </c>
      <c r="Z30" s="2">
        <v>-33.492199559409997</v>
      </c>
      <c r="AA30" s="6">
        <v>10653000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380000</v>
      </c>
      <c r="F31" s="8">
        <v>380000</v>
      </c>
      <c r="G31" s="8"/>
      <c r="H31" s="8">
        <v>51948</v>
      </c>
      <c r="I31" s="8">
        <v>330816</v>
      </c>
      <c r="J31" s="8">
        <v>382764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382764</v>
      </c>
      <c r="X31" s="8">
        <v>95001</v>
      </c>
      <c r="Y31" s="8">
        <v>287763</v>
      </c>
      <c r="Z31" s="2">
        <v>302.9052325764992</v>
      </c>
      <c r="AA31" s="6">
        <v>380000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104124</v>
      </c>
      <c r="F33" s="8">
        <v>104124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26031</v>
      </c>
      <c r="Y33" s="8">
        <v>-26031</v>
      </c>
      <c r="Z33" s="2">
        <v>-100</v>
      </c>
      <c r="AA33" s="6">
        <v>104124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14897986</v>
      </c>
      <c r="F35" s="35">
        <f t="shared" si="1"/>
        <v>14897986</v>
      </c>
      <c r="G35" s="35">
        <f t="shared" si="1"/>
        <v>783397</v>
      </c>
      <c r="H35" s="35">
        <f t="shared" si="1"/>
        <v>456995</v>
      </c>
      <c r="I35" s="35">
        <f t="shared" si="1"/>
        <v>914160</v>
      </c>
      <c r="J35" s="35">
        <f t="shared" si="1"/>
        <v>2154552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2154552</v>
      </c>
      <c r="X35" s="35">
        <f t="shared" si="1"/>
        <v>3724491</v>
      </c>
      <c r="Y35" s="35">
        <f t="shared" si="1"/>
        <v>-1569939</v>
      </c>
      <c r="Z35" s="36">
        <f>+IF(X35&lt;&gt;0,+(Y35/X35)*100,0)</f>
        <v>-42.151773222166469</v>
      </c>
      <c r="AA35" s="33">
        <f>SUM(AA24:AA34)</f>
        <v>14897986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-9966031</v>
      </c>
      <c r="F37" s="48">
        <f t="shared" si="2"/>
        <v>-9966031</v>
      </c>
      <c r="G37" s="48">
        <f t="shared" si="2"/>
        <v>-366854</v>
      </c>
      <c r="H37" s="48">
        <f t="shared" si="2"/>
        <v>9657</v>
      </c>
      <c r="I37" s="48">
        <f t="shared" si="2"/>
        <v>-466283</v>
      </c>
      <c r="J37" s="48">
        <f t="shared" si="2"/>
        <v>-823480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-823480</v>
      </c>
      <c r="X37" s="48">
        <f>IF(F21=F35,0,X21-X35)</f>
        <v>-2491500</v>
      </c>
      <c r="Y37" s="48">
        <f t="shared" si="2"/>
        <v>1668020</v>
      </c>
      <c r="Z37" s="49">
        <f>+IF(X37&lt;&gt;0,+(Y37/X37)*100,0)</f>
        <v>-66.948424643788883</v>
      </c>
      <c r="AA37" s="46">
        <f>+AA21-AA35</f>
        <v>-9966031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12000000</v>
      </c>
      <c r="F38" s="8">
        <v>12000000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3000000</v>
      </c>
      <c r="Y38" s="8">
        <v>-3000000</v>
      </c>
      <c r="Z38" s="2">
        <v>-100</v>
      </c>
      <c r="AA38" s="6">
        <v>12000000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2033969</v>
      </c>
      <c r="F41" s="58">
        <f t="shared" si="3"/>
        <v>2033969</v>
      </c>
      <c r="G41" s="58">
        <f t="shared" si="3"/>
        <v>-366854</v>
      </c>
      <c r="H41" s="58">
        <f t="shared" si="3"/>
        <v>9657</v>
      </c>
      <c r="I41" s="58">
        <f t="shared" si="3"/>
        <v>-466283</v>
      </c>
      <c r="J41" s="58">
        <f t="shared" si="3"/>
        <v>-823480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-823480</v>
      </c>
      <c r="X41" s="58">
        <f t="shared" si="3"/>
        <v>508500</v>
      </c>
      <c r="Y41" s="58">
        <f t="shared" si="3"/>
        <v>-1331980</v>
      </c>
      <c r="Z41" s="59">
        <f>+IF(X41&lt;&gt;0,+(Y41/X41)*100,0)</f>
        <v>-261.94296951819075</v>
      </c>
      <c r="AA41" s="56">
        <f>SUM(AA37:AA40)</f>
        <v>2033969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2033969</v>
      </c>
      <c r="F43" s="66">
        <f t="shared" si="4"/>
        <v>2033969</v>
      </c>
      <c r="G43" s="66">
        <f t="shared" si="4"/>
        <v>-366854</v>
      </c>
      <c r="H43" s="66">
        <f t="shared" si="4"/>
        <v>9657</v>
      </c>
      <c r="I43" s="66">
        <f t="shared" si="4"/>
        <v>-466283</v>
      </c>
      <c r="J43" s="66">
        <f t="shared" si="4"/>
        <v>-823480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-823480</v>
      </c>
      <c r="X43" s="66">
        <f t="shared" si="4"/>
        <v>508500</v>
      </c>
      <c r="Y43" s="66">
        <f t="shared" si="4"/>
        <v>-1331980</v>
      </c>
      <c r="Z43" s="67">
        <f>+IF(X43&lt;&gt;0,+(Y43/X43)*100,0)</f>
        <v>-261.94296951819075</v>
      </c>
      <c r="AA43" s="64">
        <f>+AA41-AA42</f>
        <v>2033969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2033969</v>
      </c>
      <c r="F45" s="58">
        <f t="shared" si="5"/>
        <v>2033969</v>
      </c>
      <c r="G45" s="58">
        <f t="shared" si="5"/>
        <v>-366854</v>
      </c>
      <c r="H45" s="58">
        <f t="shared" si="5"/>
        <v>9657</v>
      </c>
      <c r="I45" s="58">
        <f t="shared" si="5"/>
        <v>-466283</v>
      </c>
      <c r="J45" s="58">
        <f t="shared" si="5"/>
        <v>-823480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-823480</v>
      </c>
      <c r="X45" s="58">
        <f t="shared" si="5"/>
        <v>508500</v>
      </c>
      <c r="Y45" s="58">
        <f t="shared" si="5"/>
        <v>-1331980</v>
      </c>
      <c r="Z45" s="59">
        <f>+IF(X45&lt;&gt;0,+(Y45/X45)*100,0)</f>
        <v>-261.94296951819075</v>
      </c>
      <c r="AA45" s="56">
        <f>SUM(AA43:AA44)</f>
        <v>2033969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2033969</v>
      </c>
      <c r="F47" s="73">
        <f t="shared" si="6"/>
        <v>2033969</v>
      </c>
      <c r="G47" s="73">
        <f t="shared" si="6"/>
        <v>-366854</v>
      </c>
      <c r="H47" s="74">
        <f t="shared" si="6"/>
        <v>9657</v>
      </c>
      <c r="I47" s="74">
        <f t="shared" si="6"/>
        <v>-466283</v>
      </c>
      <c r="J47" s="74">
        <f t="shared" si="6"/>
        <v>-823480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-823480</v>
      </c>
      <c r="X47" s="74">
        <f t="shared" si="6"/>
        <v>508500</v>
      </c>
      <c r="Y47" s="74">
        <f t="shared" si="6"/>
        <v>-1331980</v>
      </c>
      <c r="Z47" s="75">
        <f>+IF(X47&lt;&gt;0,+(Y47/X47)*100,0)</f>
        <v>-261.94296951819075</v>
      </c>
      <c r="AA47" s="76">
        <f>SUM(AA45:AA46)</f>
        <v>2033969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412665563</v>
      </c>
      <c r="D7" s="6"/>
      <c r="E7" s="7">
        <v>403577748</v>
      </c>
      <c r="F7" s="8">
        <v>403577748</v>
      </c>
      <c r="G7" s="8">
        <v>32733402</v>
      </c>
      <c r="H7" s="8">
        <v>31024555</v>
      </c>
      <c r="I7" s="8">
        <v>36195652</v>
      </c>
      <c r="J7" s="8">
        <v>99953609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99953609</v>
      </c>
      <c r="X7" s="8">
        <v>100894431</v>
      </c>
      <c r="Y7" s="8">
        <v>-940822</v>
      </c>
      <c r="Z7" s="2">
        <v>-0.93248159554019383</v>
      </c>
      <c r="AA7" s="6">
        <v>403577748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91112314</v>
      </c>
      <c r="D13" s="6"/>
      <c r="E13" s="7">
        <v>133885390</v>
      </c>
      <c r="F13" s="8">
        <v>133885390</v>
      </c>
      <c r="G13" s="8">
        <v>8182262</v>
      </c>
      <c r="H13" s="8">
        <v>8495891</v>
      </c>
      <c r="I13" s="8">
        <v>8504213</v>
      </c>
      <c r="J13" s="8">
        <v>25182366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25182366</v>
      </c>
      <c r="X13" s="8">
        <v>33471345</v>
      </c>
      <c r="Y13" s="8">
        <v>-8288979</v>
      </c>
      <c r="Z13" s="2">
        <v>-24.764403701136001</v>
      </c>
      <c r="AA13" s="6">
        <v>133885390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503777877</v>
      </c>
      <c r="D21" s="33">
        <f t="shared" si="0"/>
        <v>0</v>
      </c>
      <c r="E21" s="34">
        <f t="shared" si="0"/>
        <v>537463138</v>
      </c>
      <c r="F21" s="35">
        <f t="shared" si="0"/>
        <v>537463138</v>
      </c>
      <c r="G21" s="35">
        <f t="shared" si="0"/>
        <v>40915664</v>
      </c>
      <c r="H21" s="35">
        <f t="shared" si="0"/>
        <v>39520446</v>
      </c>
      <c r="I21" s="35">
        <f t="shared" si="0"/>
        <v>44699865</v>
      </c>
      <c r="J21" s="35">
        <f t="shared" si="0"/>
        <v>125135975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125135975</v>
      </c>
      <c r="X21" s="35">
        <f t="shared" si="0"/>
        <v>134365776</v>
      </c>
      <c r="Y21" s="35">
        <f t="shared" si="0"/>
        <v>-9229801</v>
      </c>
      <c r="Z21" s="36">
        <f>+IF(X21&lt;&gt;0,+(Y21/X21)*100,0)</f>
        <v>-6.8691606410251378</v>
      </c>
      <c r="AA21" s="33">
        <f>SUM(AA5:AA20)</f>
        <v>537463138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54999471</v>
      </c>
      <c r="D24" s="6"/>
      <c r="E24" s="7">
        <v>55701128</v>
      </c>
      <c r="F24" s="8">
        <v>55701128</v>
      </c>
      <c r="G24" s="8">
        <v>4662637</v>
      </c>
      <c r="H24" s="8">
        <v>4454326</v>
      </c>
      <c r="I24" s="8">
        <v>5046037</v>
      </c>
      <c r="J24" s="8">
        <v>14163000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14163000</v>
      </c>
      <c r="X24" s="8">
        <v>13925355</v>
      </c>
      <c r="Y24" s="8">
        <v>237645</v>
      </c>
      <c r="Z24" s="2">
        <v>1.7065633156210382</v>
      </c>
      <c r="AA24" s="6">
        <v>55701128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228653037</v>
      </c>
      <c r="D26" s="6"/>
      <c r="E26" s="7">
        <v>142400000</v>
      </c>
      <c r="F26" s="8">
        <v>142400000</v>
      </c>
      <c r="G26" s="8">
        <v>71289</v>
      </c>
      <c r="H26" s="8">
        <v>248629</v>
      </c>
      <c r="I26" s="8">
        <v>99422</v>
      </c>
      <c r="J26" s="8">
        <v>419340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419340</v>
      </c>
      <c r="X26" s="8">
        <v>35600001</v>
      </c>
      <c r="Y26" s="8">
        <v>-35180661</v>
      </c>
      <c r="Z26" s="2">
        <v>-98.822078684773075</v>
      </c>
      <c r="AA26" s="6">
        <v>142400000</v>
      </c>
    </row>
    <row r="27" spans="1:27" ht="13.5" x14ac:dyDescent="0.25">
      <c r="A27" s="25" t="s">
        <v>53</v>
      </c>
      <c r="B27" s="24" t="s">
        <v>32</v>
      </c>
      <c r="C27" s="6">
        <v>16200307</v>
      </c>
      <c r="D27" s="6"/>
      <c r="E27" s="7">
        <v>7793593</v>
      </c>
      <c r="F27" s="8">
        <v>7793593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1948401</v>
      </c>
      <c r="Y27" s="8">
        <v>-1948401</v>
      </c>
      <c r="Z27" s="2">
        <v>-100</v>
      </c>
      <c r="AA27" s="6">
        <v>7793593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673740879</v>
      </c>
      <c r="D30" s="6"/>
      <c r="E30" s="7">
        <v>686099614</v>
      </c>
      <c r="F30" s="8">
        <v>686099614</v>
      </c>
      <c r="G30" s="8">
        <v>351916</v>
      </c>
      <c r="H30" s="8">
        <v>725040</v>
      </c>
      <c r="I30" s="8">
        <v>146643</v>
      </c>
      <c r="J30" s="8">
        <v>1223599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1223599</v>
      </c>
      <c r="X30" s="8">
        <v>171524907</v>
      </c>
      <c r="Y30" s="8">
        <v>-170301308</v>
      </c>
      <c r="Z30" s="2">
        <v>-99.286634797592399</v>
      </c>
      <c r="AA30" s="6">
        <v>686099614</v>
      </c>
    </row>
    <row r="31" spans="1:27" ht="13.5" x14ac:dyDescent="0.25">
      <c r="A31" s="25" t="s">
        <v>57</v>
      </c>
      <c r="B31" s="24" t="s">
        <v>32</v>
      </c>
      <c r="C31" s="6">
        <v>12811806</v>
      </c>
      <c r="D31" s="6"/>
      <c r="E31" s="7">
        <v>5669500</v>
      </c>
      <c r="F31" s="8">
        <v>5669500</v>
      </c>
      <c r="G31" s="8"/>
      <c r="H31" s="8">
        <v>319504</v>
      </c>
      <c r="I31" s="8">
        <v>2434782</v>
      </c>
      <c r="J31" s="8">
        <v>2754286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2754286</v>
      </c>
      <c r="X31" s="8">
        <v>1417380</v>
      </c>
      <c r="Y31" s="8">
        <v>1336906</v>
      </c>
      <c r="Z31" s="2">
        <v>94.322341221126308</v>
      </c>
      <c r="AA31" s="6">
        <v>5669500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9079469</v>
      </c>
      <c r="D33" s="6"/>
      <c r="E33" s="7">
        <v>8352893</v>
      </c>
      <c r="F33" s="8">
        <v>8352893</v>
      </c>
      <c r="G33" s="8">
        <v>542136</v>
      </c>
      <c r="H33" s="8">
        <v>693206</v>
      </c>
      <c r="I33" s="8">
        <v>44470</v>
      </c>
      <c r="J33" s="8">
        <v>1279812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1279812</v>
      </c>
      <c r="X33" s="8">
        <v>2088237</v>
      </c>
      <c r="Y33" s="8">
        <v>-808425</v>
      </c>
      <c r="Z33" s="2">
        <v>-38.713278234223417</v>
      </c>
      <c r="AA33" s="6">
        <v>8352893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995484969</v>
      </c>
      <c r="D35" s="33">
        <f>SUM(D24:D34)</f>
        <v>0</v>
      </c>
      <c r="E35" s="34">
        <f t="shared" si="1"/>
        <v>906016728</v>
      </c>
      <c r="F35" s="35">
        <f t="shared" si="1"/>
        <v>906016728</v>
      </c>
      <c r="G35" s="35">
        <f t="shared" si="1"/>
        <v>5627978</v>
      </c>
      <c r="H35" s="35">
        <f t="shared" si="1"/>
        <v>6440705</v>
      </c>
      <c r="I35" s="35">
        <f t="shared" si="1"/>
        <v>7771354</v>
      </c>
      <c r="J35" s="35">
        <f t="shared" si="1"/>
        <v>19840037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19840037</v>
      </c>
      <c r="X35" s="35">
        <f t="shared" si="1"/>
        <v>226504281</v>
      </c>
      <c r="Y35" s="35">
        <f t="shared" si="1"/>
        <v>-206664244</v>
      </c>
      <c r="Z35" s="36">
        <f>+IF(X35&lt;&gt;0,+(Y35/X35)*100,0)</f>
        <v>-91.240767321302869</v>
      </c>
      <c r="AA35" s="33">
        <f>SUM(AA24:AA34)</f>
        <v>906016728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-491707092</v>
      </c>
      <c r="D37" s="46">
        <f>+D21-D35</f>
        <v>0</v>
      </c>
      <c r="E37" s="47">
        <f t="shared" si="2"/>
        <v>-368553590</v>
      </c>
      <c r="F37" s="48">
        <f t="shared" si="2"/>
        <v>-368553590</v>
      </c>
      <c r="G37" s="48">
        <f t="shared" si="2"/>
        <v>35287686</v>
      </c>
      <c r="H37" s="48">
        <f t="shared" si="2"/>
        <v>33079741</v>
      </c>
      <c r="I37" s="48">
        <f t="shared" si="2"/>
        <v>36928511</v>
      </c>
      <c r="J37" s="48">
        <f t="shared" si="2"/>
        <v>105295938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105295938</v>
      </c>
      <c r="X37" s="48">
        <f>IF(F21=F35,0,X21-X35)</f>
        <v>-92138505</v>
      </c>
      <c r="Y37" s="48">
        <f t="shared" si="2"/>
        <v>197434443</v>
      </c>
      <c r="Z37" s="49">
        <f>+IF(X37&lt;&gt;0,+(Y37/X37)*100,0)</f>
        <v>-214.28005913488613</v>
      </c>
      <c r="AA37" s="46">
        <f>+AA21-AA35</f>
        <v>-368553590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-491707092</v>
      </c>
      <c r="D41" s="56">
        <f>SUM(D37:D40)</f>
        <v>0</v>
      </c>
      <c r="E41" s="57">
        <f t="shared" si="3"/>
        <v>-368553590</v>
      </c>
      <c r="F41" s="58">
        <f t="shared" si="3"/>
        <v>-368553590</v>
      </c>
      <c r="G41" s="58">
        <f t="shared" si="3"/>
        <v>35287686</v>
      </c>
      <c r="H41" s="58">
        <f t="shared" si="3"/>
        <v>33079741</v>
      </c>
      <c r="I41" s="58">
        <f t="shared" si="3"/>
        <v>36928511</v>
      </c>
      <c r="J41" s="58">
        <f t="shared" si="3"/>
        <v>105295938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105295938</v>
      </c>
      <c r="X41" s="58">
        <f t="shared" si="3"/>
        <v>-92138505</v>
      </c>
      <c r="Y41" s="58">
        <f t="shared" si="3"/>
        <v>197434443</v>
      </c>
      <c r="Z41" s="59">
        <f>+IF(X41&lt;&gt;0,+(Y41/X41)*100,0)</f>
        <v>-214.28005913488613</v>
      </c>
      <c r="AA41" s="56">
        <f>SUM(AA37:AA40)</f>
        <v>-368553590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-491707092</v>
      </c>
      <c r="D43" s="64">
        <f>+D41-D42</f>
        <v>0</v>
      </c>
      <c r="E43" s="65">
        <f t="shared" si="4"/>
        <v>-368553590</v>
      </c>
      <c r="F43" s="66">
        <f t="shared" si="4"/>
        <v>-368553590</v>
      </c>
      <c r="G43" s="66">
        <f t="shared" si="4"/>
        <v>35287686</v>
      </c>
      <c r="H43" s="66">
        <f t="shared" si="4"/>
        <v>33079741</v>
      </c>
      <c r="I43" s="66">
        <f t="shared" si="4"/>
        <v>36928511</v>
      </c>
      <c r="J43" s="66">
        <f t="shared" si="4"/>
        <v>105295938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105295938</v>
      </c>
      <c r="X43" s="66">
        <f t="shared" si="4"/>
        <v>-92138505</v>
      </c>
      <c r="Y43" s="66">
        <f t="shared" si="4"/>
        <v>197434443</v>
      </c>
      <c r="Z43" s="67">
        <f>+IF(X43&lt;&gt;0,+(Y43/X43)*100,0)</f>
        <v>-214.28005913488613</v>
      </c>
      <c r="AA43" s="64">
        <f>+AA41-AA42</f>
        <v>-368553590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-491707092</v>
      </c>
      <c r="D45" s="56">
        <f>SUM(D43:D44)</f>
        <v>0</v>
      </c>
      <c r="E45" s="57">
        <f t="shared" si="5"/>
        <v>-368553590</v>
      </c>
      <c r="F45" s="58">
        <f t="shared" si="5"/>
        <v>-368553590</v>
      </c>
      <c r="G45" s="58">
        <f t="shared" si="5"/>
        <v>35287686</v>
      </c>
      <c r="H45" s="58">
        <f t="shared" si="5"/>
        <v>33079741</v>
      </c>
      <c r="I45" s="58">
        <f t="shared" si="5"/>
        <v>36928511</v>
      </c>
      <c r="J45" s="58">
        <f t="shared" si="5"/>
        <v>105295938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105295938</v>
      </c>
      <c r="X45" s="58">
        <f t="shared" si="5"/>
        <v>-92138505</v>
      </c>
      <c r="Y45" s="58">
        <f t="shared" si="5"/>
        <v>197434443</v>
      </c>
      <c r="Z45" s="59">
        <f>+IF(X45&lt;&gt;0,+(Y45/X45)*100,0)</f>
        <v>-214.28005913488613</v>
      </c>
      <c r="AA45" s="56">
        <f>SUM(AA43:AA44)</f>
        <v>-368553590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-491707092</v>
      </c>
      <c r="D47" s="71">
        <f>SUM(D45:D46)</f>
        <v>0</v>
      </c>
      <c r="E47" s="72">
        <f t="shared" si="6"/>
        <v>-368553590</v>
      </c>
      <c r="F47" s="73">
        <f t="shared" si="6"/>
        <v>-368553590</v>
      </c>
      <c r="G47" s="73">
        <f t="shared" si="6"/>
        <v>35287686</v>
      </c>
      <c r="H47" s="74">
        <f t="shared" si="6"/>
        <v>33079741</v>
      </c>
      <c r="I47" s="74">
        <f t="shared" si="6"/>
        <v>36928511</v>
      </c>
      <c r="J47" s="74">
        <f t="shared" si="6"/>
        <v>105295938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105295938</v>
      </c>
      <c r="X47" s="74">
        <f t="shared" si="6"/>
        <v>-92138505</v>
      </c>
      <c r="Y47" s="74">
        <f t="shared" si="6"/>
        <v>197434443</v>
      </c>
      <c r="Z47" s="75">
        <f>+IF(X47&lt;&gt;0,+(Y47/X47)*100,0)</f>
        <v>-214.28005913488613</v>
      </c>
      <c r="AA47" s="76">
        <f>SUM(AA45:AA46)</f>
        <v>-368553590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2067</v>
      </c>
      <c r="F6" s="8">
        <v>2067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1</v>
      </c>
      <c r="Y6" s="8">
        <v>-1</v>
      </c>
      <c r="Z6" s="2">
        <v>-100</v>
      </c>
      <c r="AA6" s="6">
        <v>2067</v>
      </c>
    </row>
    <row r="7" spans="1:27" ht="13.5" x14ac:dyDescent="0.25">
      <c r="A7" s="25" t="s">
        <v>35</v>
      </c>
      <c r="B7" s="24" t="s">
        <v>32</v>
      </c>
      <c r="C7" s="6"/>
      <c r="D7" s="6"/>
      <c r="E7" s="7">
        <v>67755568</v>
      </c>
      <c r="F7" s="8">
        <v>67755568</v>
      </c>
      <c r="G7" s="8">
        <v>4503253</v>
      </c>
      <c r="H7" s="8"/>
      <c r="I7" s="8">
        <v>3632216</v>
      </c>
      <c r="J7" s="8">
        <v>8135469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8135469</v>
      </c>
      <c r="X7" s="8">
        <v>17283540</v>
      </c>
      <c r="Y7" s="8">
        <v>-9148071</v>
      </c>
      <c r="Z7" s="2">
        <v>-52.929382522330492</v>
      </c>
      <c r="AA7" s="6">
        <v>67755568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73523</v>
      </c>
      <c r="F19" s="26">
        <v>73523</v>
      </c>
      <c r="G19" s="26"/>
      <c r="H19" s="26"/>
      <c r="I19" s="26">
        <v>90030</v>
      </c>
      <c r="J19" s="26">
        <v>90030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90030</v>
      </c>
      <c r="X19" s="26">
        <v>146</v>
      </c>
      <c r="Y19" s="26">
        <v>89884</v>
      </c>
      <c r="Z19" s="27">
        <v>61564.38356164383</v>
      </c>
      <c r="AA19" s="28">
        <v>73523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67831158</v>
      </c>
      <c r="F21" s="35">
        <f t="shared" si="0"/>
        <v>67831158</v>
      </c>
      <c r="G21" s="35">
        <f t="shared" si="0"/>
        <v>4503253</v>
      </c>
      <c r="H21" s="35">
        <f t="shared" si="0"/>
        <v>0</v>
      </c>
      <c r="I21" s="35">
        <f t="shared" si="0"/>
        <v>3722246</v>
      </c>
      <c r="J21" s="35">
        <f t="shared" si="0"/>
        <v>8225499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8225499</v>
      </c>
      <c r="X21" s="35">
        <f t="shared" si="0"/>
        <v>17283687</v>
      </c>
      <c r="Y21" s="35">
        <f t="shared" si="0"/>
        <v>-9058188</v>
      </c>
      <c r="Z21" s="36">
        <f>+IF(X21&lt;&gt;0,+(Y21/X21)*100,0)</f>
        <v>-52.408887062118168</v>
      </c>
      <c r="AA21" s="33">
        <f>SUM(AA5:AA20)</f>
        <v>67831158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10925123</v>
      </c>
      <c r="F24" s="8">
        <v>10925123</v>
      </c>
      <c r="G24" s="8">
        <v>956974</v>
      </c>
      <c r="H24" s="8"/>
      <c r="I24" s="8">
        <v>769708</v>
      </c>
      <c r="J24" s="8">
        <v>1726682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1726682</v>
      </c>
      <c r="X24" s="8">
        <v>2800794</v>
      </c>
      <c r="Y24" s="8">
        <v>-1074112</v>
      </c>
      <c r="Z24" s="2">
        <v>-38.350267816911924</v>
      </c>
      <c r="AA24" s="6">
        <v>10925123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16379565</v>
      </c>
      <c r="F26" s="8">
        <v>16379565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4144029</v>
      </c>
      <c r="Y26" s="8">
        <v>-4144029</v>
      </c>
      <c r="Z26" s="2">
        <v>-100</v>
      </c>
      <c r="AA26" s="6">
        <v>16379565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4722000</v>
      </c>
      <c r="F27" s="8">
        <v>4722000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406092</v>
      </c>
      <c r="Y27" s="8">
        <v>-406092</v>
      </c>
      <c r="Z27" s="2">
        <v>-100</v>
      </c>
      <c r="AA27" s="6">
        <v>4722000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35816767</v>
      </c>
      <c r="F30" s="8">
        <v>35816767</v>
      </c>
      <c r="G30" s="8"/>
      <c r="H30" s="8"/>
      <c r="I30" s="8">
        <v>4863149</v>
      </c>
      <c r="J30" s="8">
        <v>4863149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4863149</v>
      </c>
      <c r="X30" s="8">
        <v>9000229</v>
      </c>
      <c r="Y30" s="8">
        <v>-4137080</v>
      </c>
      <c r="Z30" s="2">
        <v>-45.966385966401525</v>
      </c>
      <c r="AA30" s="6">
        <v>35816767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1830603</v>
      </c>
      <c r="F31" s="8">
        <v>1830603</v>
      </c>
      <c r="G31" s="8">
        <v>161191</v>
      </c>
      <c r="H31" s="8"/>
      <c r="I31" s="8"/>
      <c r="J31" s="8">
        <v>161191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161191</v>
      </c>
      <c r="X31" s="8">
        <v>302050</v>
      </c>
      <c r="Y31" s="8">
        <v>-140859</v>
      </c>
      <c r="Z31" s="2">
        <v>-46.634332064227777</v>
      </c>
      <c r="AA31" s="6">
        <v>1830603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65002</v>
      </c>
      <c r="F33" s="8">
        <v>65002</v>
      </c>
      <c r="G33" s="8">
        <v>7048</v>
      </c>
      <c r="H33" s="8"/>
      <c r="I33" s="8">
        <v>5868</v>
      </c>
      <c r="J33" s="8">
        <v>12916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12916</v>
      </c>
      <c r="X33" s="8">
        <v>7323</v>
      </c>
      <c r="Y33" s="8">
        <v>5593</v>
      </c>
      <c r="Z33" s="2">
        <v>76.375802266830533</v>
      </c>
      <c r="AA33" s="6">
        <v>65002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69739060</v>
      </c>
      <c r="F35" s="35">
        <f t="shared" si="1"/>
        <v>69739060</v>
      </c>
      <c r="G35" s="35">
        <f t="shared" si="1"/>
        <v>1125213</v>
      </c>
      <c r="H35" s="35">
        <f t="shared" si="1"/>
        <v>0</v>
      </c>
      <c r="I35" s="35">
        <f t="shared" si="1"/>
        <v>5638725</v>
      </c>
      <c r="J35" s="35">
        <f t="shared" si="1"/>
        <v>6763938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6763938</v>
      </c>
      <c r="X35" s="35">
        <f t="shared" si="1"/>
        <v>16660517</v>
      </c>
      <c r="Y35" s="35">
        <f t="shared" si="1"/>
        <v>-9896579</v>
      </c>
      <c r="Z35" s="36">
        <f>+IF(X35&lt;&gt;0,+(Y35/X35)*100,0)</f>
        <v>-59.401391925592705</v>
      </c>
      <c r="AA35" s="33">
        <f>SUM(AA24:AA34)</f>
        <v>69739060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-1907902</v>
      </c>
      <c r="F37" s="48">
        <f t="shared" si="2"/>
        <v>-1907902</v>
      </c>
      <c r="G37" s="48">
        <f t="shared" si="2"/>
        <v>3378040</v>
      </c>
      <c r="H37" s="48">
        <f t="shared" si="2"/>
        <v>0</v>
      </c>
      <c r="I37" s="48">
        <f t="shared" si="2"/>
        <v>-1916479</v>
      </c>
      <c r="J37" s="48">
        <f t="shared" si="2"/>
        <v>1461561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1461561</v>
      </c>
      <c r="X37" s="48">
        <f>IF(F21=F35,0,X21-X35)</f>
        <v>623170</v>
      </c>
      <c r="Y37" s="48">
        <f t="shared" si="2"/>
        <v>838391</v>
      </c>
      <c r="Z37" s="49">
        <f>+IF(X37&lt;&gt;0,+(Y37/X37)*100,0)</f>
        <v>134.53648282170195</v>
      </c>
      <c r="AA37" s="46">
        <f>+AA21-AA35</f>
        <v>-1907902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11000000</v>
      </c>
      <c r="F38" s="8">
        <v>11000000</v>
      </c>
      <c r="G38" s="8"/>
      <c r="H38" s="8"/>
      <c r="I38" s="8">
        <v>600200</v>
      </c>
      <c r="J38" s="8">
        <v>600200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600200</v>
      </c>
      <c r="X38" s="8"/>
      <c r="Y38" s="8">
        <v>600200</v>
      </c>
      <c r="Z38" s="2"/>
      <c r="AA38" s="6">
        <v>11000000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9092098</v>
      </c>
      <c r="F41" s="58">
        <f t="shared" si="3"/>
        <v>9092098</v>
      </c>
      <c r="G41" s="58">
        <f t="shared" si="3"/>
        <v>3378040</v>
      </c>
      <c r="H41" s="58">
        <f t="shared" si="3"/>
        <v>0</v>
      </c>
      <c r="I41" s="58">
        <f t="shared" si="3"/>
        <v>-1316279</v>
      </c>
      <c r="J41" s="58">
        <f t="shared" si="3"/>
        <v>2061761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2061761</v>
      </c>
      <c r="X41" s="58">
        <f t="shared" si="3"/>
        <v>623170</v>
      </c>
      <c r="Y41" s="58">
        <f t="shared" si="3"/>
        <v>1438591</v>
      </c>
      <c r="Z41" s="59">
        <f>+IF(X41&lt;&gt;0,+(Y41/X41)*100,0)</f>
        <v>230.8504902354093</v>
      </c>
      <c r="AA41" s="56">
        <f>SUM(AA37:AA40)</f>
        <v>9092098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9092098</v>
      </c>
      <c r="F43" s="66">
        <f t="shared" si="4"/>
        <v>9092098</v>
      </c>
      <c r="G43" s="66">
        <f t="shared" si="4"/>
        <v>3378040</v>
      </c>
      <c r="H43" s="66">
        <f t="shared" si="4"/>
        <v>0</v>
      </c>
      <c r="I43" s="66">
        <f t="shared" si="4"/>
        <v>-1316279</v>
      </c>
      <c r="J43" s="66">
        <f t="shared" si="4"/>
        <v>2061761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2061761</v>
      </c>
      <c r="X43" s="66">
        <f t="shared" si="4"/>
        <v>623170</v>
      </c>
      <c r="Y43" s="66">
        <f t="shared" si="4"/>
        <v>1438591</v>
      </c>
      <c r="Z43" s="67">
        <f>+IF(X43&lt;&gt;0,+(Y43/X43)*100,0)</f>
        <v>230.8504902354093</v>
      </c>
      <c r="AA43" s="64">
        <f>+AA41-AA42</f>
        <v>9092098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9092098</v>
      </c>
      <c r="F45" s="58">
        <f t="shared" si="5"/>
        <v>9092098</v>
      </c>
      <c r="G45" s="58">
        <f t="shared" si="5"/>
        <v>3378040</v>
      </c>
      <c r="H45" s="58">
        <f t="shared" si="5"/>
        <v>0</v>
      </c>
      <c r="I45" s="58">
        <f t="shared" si="5"/>
        <v>-1316279</v>
      </c>
      <c r="J45" s="58">
        <f t="shared" si="5"/>
        <v>2061761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2061761</v>
      </c>
      <c r="X45" s="58">
        <f t="shared" si="5"/>
        <v>623170</v>
      </c>
      <c r="Y45" s="58">
        <f t="shared" si="5"/>
        <v>1438591</v>
      </c>
      <c r="Z45" s="59">
        <f>+IF(X45&lt;&gt;0,+(Y45/X45)*100,0)</f>
        <v>230.8504902354093</v>
      </c>
      <c r="AA45" s="56">
        <f>SUM(AA43:AA44)</f>
        <v>9092098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9092098</v>
      </c>
      <c r="F47" s="73">
        <f t="shared" si="6"/>
        <v>9092098</v>
      </c>
      <c r="G47" s="73">
        <f t="shared" si="6"/>
        <v>3378040</v>
      </c>
      <c r="H47" s="74">
        <f t="shared" si="6"/>
        <v>0</v>
      </c>
      <c r="I47" s="74">
        <f t="shared" si="6"/>
        <v>-1316279</v>
      </c>
      <c r="J47" s="74">
        <f t="shared" si="6"/>
        <v>2061761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2061761</v>
      </c>
      <c r="X47" s="74">
        <f t="shared" si="6"/>
        <v>623170</v>
      </c>
      <c r="Y47" s="74">
        <f t="shared" si="6"/>
        <v>1438591</v>
      </c>
      <c r="Z47" s="75">
        <f>+IF(X47&lt;&gt;0,+(Y47/X47)*100,0)</f>
        <v>230.8504902354093</v>
      </c>
      <c r="AA47" s="76">
        <f>SUM(AA45:AA46)</f>
        <v>9092098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60995380</v>
      </c>
      <c r="D7" s="6"/>
      <c r="E7" s="7">
        <v>64590540</v>
      </c>
      <c r="F7" s="8">
        <v>64590540</v>
      </c>
      <c r="G7" s="8">
        <v>5297220</v>
      </c>
      <c r="H7" s="8">
        <v>5498669</v>
      </c>
      <c r="I7" s="8">
        <v>5961791</v>
      </c>
      <c r="J7" s="8">
        <v>16757680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16757680</v>
      </c>
      <c r="X7" s="8">
        <v>16147635</v>
      </c>
      <c r="Y7" s="8">
        <v>610045</v>
      </c>
      <c r="Z7" s="2">
        <v>3.7779216584967399</v>
      </c>
      <c r="AA7" s="6">
        <v>64590540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24921794</v>
      </c>
      <c r="D18" s="6"/>
      <c r="E18" s="7">
        <v>42247007</v>
      </c>
      <c r="F18" s="8">
        <v>42247007</v>
      </c>
      <c r="G18" s="8">
        <v>17602753</v>
      </c>
      <c r="H18" s="8"/>
      <c r="I18" s="8"/>
      <c r="J18" s="8">
        <v>17602753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17602753</v>
      </c>
      <c r="X18" s="8">
        <v>19011153</v>
      </c>
      <c r="Y18" s="8">
        <v>-1408400</v>
      </c>
      <c r="Z18" s="2">
        <v>-7.4082829168751623</v>
      </c>
      <c r="AA18" s="6">
        <v>42247007</v>
      </c>
    </row>
    <row r="19" spans="1:27" ht="13.5" x14ac:dyDescent="0.25">
      <c r="A19" s="23" t="s">
        <v>46</v>
      </c>
      <c r="B19" s="29" t="s">
        <v>32</v>
      </c>
      <c r="C19" s="6">
        <v>66781</v>
      </c>
      <c r="D19" s="6"/>
      <c r="E19" s="7">
        <v>69996</v>
      </c>
      <c r="F19" s="26">
        <v>69996</v>
      </c>
      <c r="G19" s="26">
        <v>5859</v>
      </c>
      <c r="H19" s="26">
        <v>5859</v>
      </c>
      <c r="I19" s="26">
        <v>5854</v>
      </c>
      <c r="J19" s="26">
        <v>17572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17572</v>
      </c>
      <c r="X19" s="26">
        <v>17499</v>
      </c>
      <c r="Y19" s="26">
        <v>73</v>
      </c>
      <c r="Z19" s="27">
        <v>0.41716669523972799</v>
      </c>
      <c r="AA19" s="28">
        <v>69996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85983955</v>
      </c>
      <c r="D21" s="33">
        <f t="shared" si="0"/>
        <v>0</v>
      </c>
      <c r="E21" s="34">
        <f t="shared" si="0"/>
        <v>106907543</v>
      </c>
      <c r="F21" s="35">
        <f t="shared" si="0"/>
        <v>106907543</v>
      </c>
      <c r="G21" s="35">
        <f t="shared" si="0"/>
        <v>22905832</v>
      </c>
      <c r="H21" s="35">
        <f t="shared" si="0"/>
        <v>5504528</v>
      </c>
      <c r="I21" s="35">
        <f t="shared" si="0"/>
        <v>5967645</v>
      </c>
      <c r="J21" s="35">
        <f t="shared" si="0"/>
        <v>34378005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34378005</v>
      </c>
      <c r="X21" s="35">
        <f t="shared" si="0"/>
        <v>35176287</v>
      </c>
      <c r="Y21" s="35">
        <f t="shared" si="0"/>
        <v>-798282</v>
      </c>
      <c r="Z21" s="36">
        <f>+IF(X21&lt;&gt;0,+(Y21/X21)*100,0)</f>
        <v>-2.2693753891648654</v>
      </c>
      <c r="AA21" s="33">
        <f>SUM(AA5:AA20)</f>
        <v>106907543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21274532</v>
      </c>
      <c r="D24" s="6"/>
      <c r="E24" s="7">
        <v>40855440</v>
      </c>
      <c r="F24" s="8">
        <v>40855440</v>
      </c>
      <c r="G24" s="8">
        <v>1860101</v>
      </c>
      <c r="H24" s="8">
        <v>1826012</v>
      </c>
      <c r="I24" s="8">
        <v>1880068</v>
      </c>
      <c r="J24" s="8">
        <v>5566181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5566181</v>
      </c>
      <c r="X24" s="8">
        <v>10213860</v>
      </c>
      <c r="Y24" s="8">
        <v>-4647679</v>
      </c>
      <c r="Z24" s="2">
        <v>-45.503648963271473</v>
      </c>
      <c r="AA24" s="6">
        <v>40855440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50407597</v>
      </c>
      <c r="D26" s="6"/>
      <c r="E26" s="7"/>
      <c r="F26" s="8"/>
      <c r="G26" s="8">
        <v>35834</v>
      </c>
      <c r="H26" s="8">
        <v>1055069</v>
      </c>
      <c r="I26" s="8">
        <v>2030593</v>
      </c>
      <c r="J26" s="8">
        <v>3121496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3121496</v>
      </c>
      <c r="X26" s="8"/>
      <c r="Y26" s="8">
        <v>3121496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588</v>
      </c>
      <c r="F27" s="8">
        <v>588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147</v>
      </c>
      <c r="Y27" s="8">
        <v>-147</v>
      </c>
      <c r="Z27" s="2">
        <v>-100</v>
      </c>
      <c r="AA27" s="6">
        <v>588</v>
      </c>
    </row>
    <row r="28" spans="1:27" ht="13.5" x14ac:dyDescent="0.25">
      <c r="A28" s="25" t="s">
        <v>54</v>
      </c>
      <c r="B28" s="24" t="s">
        <v>32</v>
      </c>
      <c r="C28" s="6">
        <v>537398</v>
      </c>
      <c r="D28" s="6"/>
      <c r="E28" s="7"/>
      <c r="F28" s="8"/>
      <c r="G28" s="8"/>
      <c r="H28" s="8">
        <v>13163</v>
      </c>
      <c r="I28" s="8"/>
      <c r="J28" s="8">
        <v>13163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13163</v>
      </c>
      <c r="X28" s="8"/>
      <c r="Y28" s="8">
        <v>13163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10143395</v>
      </c>
      <c r="D30" s="6"/>
      <c r="E30" s="7">
        <v>12100008</v>
      </c>
      <c r="F30" s="8">
        <v>12100008</v>
      </c>
      <c r="G30" s="8">
        <v>-192747</v>
      </c>
      <c r="H30" s="8">
        <v>341696</v>
      </c>
      <c r="I30" s="8">
        <v>262102</v>
      </c>
      <c r="J30" s="8">
        <v>411051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411051</v>
      </c>
      <c r="X30" s="8">
        <v>3025002</v>
      </c>
      <c r="Y30" s="8">
        <v>-2613951</v>
      </c>
      <c r="Z30" s="2">
        <v>-86.411546174184352</v>
      </c>
      <c r="AA30" s="6">
        <v>12100008</v>
      </c>
    </row>
    <row r="31" spans="1:27" ht="13.5" x14ac:dyDescent="0.25">
      <c r="A31" s="25" t="s">
        <v>57</v>
      </c>
      <c r="B31" s="24" t="s">
        <v>32</v>
      </c>
      <c r="C31" s="6">
        <v>713901</v>
      </c>
      <c r="D31" s="6"/>
      <c r="E31" s="7">
        <v>1239996</v>
      </c>
      <c r="F31" s="8">
        <v>1239996</v>
      </c>
      <c r="G31" s="8">
        <v>54346</v>
      </c>
      <c r="H31" s="8">
        <v>52489</v>
      </c>
      <c r="I31" s="8">
        <v>981001</v>
      </c>
      <c r="J31" s="8">
        <v>1087836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1087836</v>
      </c>
      <c r="X31" s="8">
        <v>309999</v>
      </c>
      <c r="Y31" s="8">
        <v>777837</v>
      </c>
      <c r="Z31" s="2">
        <v>250.91597069667966</v>
      </c>
      <c r="AA31" s="6">
        <v>1239996</v>
      </c>
    </row>
    <row r="32" spans="1:27" ht="13.5" x14ac:dyDescent="0.25">
      <c r="A32" s="25" t="s">
        <v>45</v>
      </c>
      <c r="B32" s="24" t="s">
        <v>32</v>
      </c>
      <c r="C32" s="6">
        <v>11240251</v>
      </c>
      <c r="D32" s="6"/>
      <c r="E32" s="7"/>
      <c r="F32" s="8"/>
      <c r="G32" s="8">
        <v>1038</v>
      </c>
      <c r="H32" s="8">
        <v>73377</v>
      </c>
      <c r="I32" s="8">
        <v>164627</v>
      </c>
      <c r="J32" s="8">
        <v>239042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239042</v>
      </c>
      <c r="X32" s="8"/>
      <c r="Y32" s="8">
        <v>239042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1774694</v>
      </c>
      <c r="D33" s="6"/>
      <c r="E33" s="7">
        <v>405000</v>
      </c>
      <c r="F33" s="8">
        <v>405000</v>
      </c>
      <c r="G33" s="8">
        <v>3670</v>
      </c>
      <c r="H33" s="8">
        <v>15645</v>
      </c>
      <c r="I33" s="8">
        <v>34928</v>
      </c>
      <c r="J33" s="8">
        <v>54243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54243</v>
      </c>
      <c r="X33" s="8">
        <v>101250</v>
      </c>
      <c r="Y33" s="8">
        <v>-47007</v>
      </c>
      <c r="Z33" s="2">
        <v>-46.426666666666669</v>
      </c>
      <c r="AA33" s="6">
        <v>405000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96091768</v>
      </c>
      <c r="D35" s="33">
        <f>SUM(D24:D34)</f>
        <v>0</v>
      </c>
      <c r="E35" s="34">
        <f t="shared" si="1"/>
        <v>54601032</v>
      </c>
      <c r="F35" s="35">
        <f t="shared" si="1"/>
        <v>54601032</v>
      </c>
      <c r="G35" s="35">
        <f t="shared" si="1"/>
        <v>1762242</v>
      </c>
      <c r="H35" s="35">
        <f t="shared" si="1"/>
        <v>3377451</v>
      </c>
      <c r="I35" s="35">
        <f t="shared" si="1"/>
        <v>5353319</v>
      </c>
      <c r="J35" s="35">
        <f t="shared" si="1"/>
        <v>10493012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10493012</v>
      </c>
      <c r="X35" s="35">
        <f t="shared" si="1"/>
        <v>13650258</v>
      </c>
      <c r="Y35" s="35">
        <f t="shared" si="1"/>
        <v>-3157246</v>
      </c>
      <c r="Z35" s="36">
        <f>+IF(X35&lt;&gt;0,+(Y35/X35)*100,0)</f>
        <v>-23.129570151714347</v>
      </c>
      <c r="AA35" s="33">
        <f>SUM(AA24:AA34)</f>
        <v>54601032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-10107813</v>
      </c>
      <c r="D37" s="46">
        <f>+D21-D35</f>
        <v>0</v>
      </c>
      <c r="E37" s="47">
        <f t="shared" si="2"/>
        <v>52306511</v>
      </c>
      <c r="F37" s="48">
        <f t="shared" si="2"/>
        <v>52306511</v>
      </c>
      <c r="G37" s="48">
        <f t="shared" si="2"/>
        <v>21143590</v>
      </c>
      <c r="H37" s="48">
        <f t="shared" si="2"/>
        <v>2127077</v>
      </c>
      <c r="I37" s="48">
        <f t="shared" si="2"/>
        <v>614326</v>
      </c>
      <c r="J37" s="48">
        <f t="shared" si="2"/>
        <v>23884993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23884993</v>
      </c>
      <c r="X37" s="48">
        <f>IF(F21=F35,0,X21-X35)</f>
        <v>21526029</v>
      </c>
      <c r="Y37" s="48">
        <f t="shared" si="2"/>
        <v>2358964</v>
      </c>
      <c r="Z37" s="49">
        <f>+IF(X37&lt;&gt;0,+(Y37/X37)*100,0)</f>
        <v>10.958658468777498</v>
      </c>
      <c r="AA37" s="46">
        <f>+AA21-AA35</f>
        <v>52306511</v>
      </c>
    </row>
    <row r="38" spans="1:27" ht="23.1" customHeight="1" x14ac:dyDescent="0.25">
      <c r="A38" s="50" t="s">
        <v>62</v>
      </c>
      <c r="B38" s="29" t="s">
        <v>32</v>
      </c>
      <c r="C38" s="6">
        <v>19374999</v>
      </c>
      <c r="D38" s="6"/>
      <c r="E38" s="7">
        <v>77617000</v>
      </c>
      <c r="F38" s="8">
        <v>77617000</v>
      </c>
      <c r="G38" s="8">
        <v>12521000</v>
      </c>
      <c r="H38" s="8"/>
      <c r="I38" s="8"/>
      <c r="J38" s="8">
        <v>12521000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12521000</v>
      </c>
      <c r="X38" s="8">
        <v>35821000</v>
      </c>
      <c r="Y38" s="8">
        <v>-23300000</v>
      </c>
      <c r="Z38" s="2">
        <v>-65.045643616872781</v>
      </c>
      <c r="AA38" s="6">
        <v>77617000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9267186</v>
      </c>
      <c r="D41" s="56">
        <f>SUM(D37:D40)</f>
        <v>0</v>
      </c>
      <c r="E41" s="57">
        <f t="shared" si="3"/>
        <v>129923511</v>
      </c>
      <c r="F41" s="58">
        <f t="shared" si="3"/>
        <v>129923511</v>
      </c>
      <c r="G41" s="58">
        <f t="shared" si="3"/>
        <v>33664590</v>
      </c>
      <c r="H41" s="58">
        <f t="shared" si="3"/>
        <v>2127077</v>
      </c>
      <c r="I41" s="58">
        <f t="shared" si="3"/>
        <v>614326</v>
      </c>
      <c r="J41" s="58">
        <f t="shared" si="3"/>
        <v>36405993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36405993</v>
      </c>
      <c r="X41" s="58">
        <f t="shared" si="3"/>
        <v>57347029</v>
      </c>
      <c r="Y41" s="58">
        <f t="shared" si="3"/>
        <v>-20941036</v>
      </c>
      <c r="Z41" s="59">
        <f>+IF(X41&lt;&gt;0,+(Y41/X41)*100,0)</f>
        <v>-36.516339843865318</v>
      </c>
      <c r="AA41" s="56">
        <f>SUM(AA37:AA40)</f>
        <v>129923511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9267186</v>
      </c>
      <c r="D43" s="64">
        <f>+D41-D42</f>
        <v>0</v>
      </c>
      <c r="E43" s="65">
        <f t="shared" si="4"/>
        <v>129923511</v>
      </c>
      <c r="F43" s="66">
        <f t="shared" si="4"/>
        <v>129923511</v>
      </c>
      <c r="G43" s="66">
        <f t="shared" si="4"/>
        <v>33664590</v>
      </c>
      <c r="H43" s="66">
        <f t="shared" si="4"/>
        <v>2127077</v>
      </c>
      <c r="I43" s="66">
        <f t="shared" si="4"/>
        <v>614326</v>
      </c>
      <c r="J43" s="66">
        <f t="shared" si="4"/>
        <v>36405993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36405993</v>
      </c>
      <c r="X43" s="66">
        <f t="shared" si="4"/>
        <v>57347029</v>
      </c>
      <c r="Y43" s="66">
        <f t="shared" si="4"/>
        <v>-20941036</v>
      </c>
      <c r="Z43" s="67">
        <f>+IF(X43&lt;&gt;0,+(Y43/X43)*100,0)</f>
        <v>-36.516339843865318</v>
      </c>
      <c r="AA43" s="64">
        <f>+AA41-AA42</f>
        <v>129923511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9267186</v>
      </c>
      <c r="D45" s="56">
        <f>SUM(D43:D44)</f>
        <v>0</v>
      </c>
      <c r="E45" s="57">
        <f t="shared" si="5"/>
        <v>129923511</v>
      </c>
      <c r="F45" s="58">
        <f t="shared" si="5"/>
        <v>129923511</v>
      </c>
      <c r="G45" s="58">
        <f t="shared" si="5"/>
        <v>33664590</v>
      </c>
      <c r="H45" s="58">
        <f t="shared" si="5"/>
        <v>2127077</v>
      </c>
      <c r="I45" s="58">
        <f t="shared" si="5"/>
        <v>614326</v>
      </c>
      <c r="J45" s="58">
        <f t="shared" si="5"/>
        <v>36405993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36405993</v>
      </c>
      <c r="X45" s="58">
        <f t="shared" si="5"/>
        <v>57347029</v>
      </c>
      <c r="Y45" s="58">
        <f t="shared" si="5"/>
        <v>-20941036</v>
      </c>
      <c r="Z45" s="59">
        <f>+IF(X45&lt;&gt;0,+(Y45/X45)*100,0)</f>
        <v>-36.516339843865318</v>
      </c>
      <c r="AA45" s="56">
        <f>SUM(AA43:AA44)</f>
        <v>129923511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9267186</v>
      </c>
      <c r="D47" s="71">
        <f>SUM(D45:D46)</f>
        <v>0</v>
      </c>
      <c r="E47" s="72">
        <f t="shared" si="6"/>
        <v>129923511</v>
      </c>
      <c r="F47" s="73">
        <f t="shared" si="6"/>
        <v>129923511</v>
      </c>
      <c r="G47" s="73">
        <f t="shared" si="6"/>
        <v>33664590</v>
      </c>
      <c r="H47" s="74">
        <f t="shared" si="6"/>
        <v>2127077</v>
      </c>
      <c r="I47" s="74">
        <f t="shared" si="6"/>
        <v>614326</v>
      </c>
      <c r="J47" s="74">
        <f t="shared" si="6"/>
        <v>36405993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36405993</v>
      </c>
      <c r="X47" s="74">
        <f t="shared" si="6"/>
        <v>57347029</v>
      </c>
      <c r="Y47" s="74">
        <f t="shared" si="6"/>
        <v>-20941036</v>
      </c>
      <c r="Z47" s="75">
        <f>+IF(X47&lt;&gt;0,+(Y47/X47)*100,0)</f>
        <v>-36.516339843865318</v>
      </c>
      <c r="AA47" s="76">
        <f>SUM(AA45:AA46)</f>
        <v>129923511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71844169</v>
      </c>
      <c r="D7" s="6"/>
      <c r="E7" s="7">
        <v>82135160</v>
      </c>
      <c r="F7" s="8">
        <v>82135160</v>
      </c>
      <c r="G7" s="8">
        <v>6032413</v>
      </c>
      <c r="H7" s="8">
        <v>5564100</v>
      </c>
      <c r="I7" s="8">
        <v>6372931</v>
      </c>
      <c r="J7" s="8">
        <v>17969444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17969444</v>
      </c>
      <c r="X7" s="8">
        <v>20533788</v>
      </c>
      <c r="Y7" s="8">
        <v>-2564344</v>
      </c>
      <c r="Z7" s="2">
        <v>-12.488411782570269</v>
      </c>
      <c r="AA7" s="6">
        <v>82135160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15663457</v>
      </c>
      <c r="D13" s="6"/>
      <c r="E13" s="7"/>
      <c r="F13" s="8"/>
      <c r="G13" s="8">
        <v>1359694</v>
      </c>
      <c r="H13" s="8">
        <v>1388299</v>
      </c>
      <c r="I13" s="8">
        <v>1409495</v>
      </c>
      <c r="J13" s="8">
        <v>4157488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4157488</v>
      </c>
      <c r="X13" s="8"/>
      <c r="Y13" s="8">
        <v>4157488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91007626</v>
      </c>
      <c r="D21" s="33">
        <f t="shared" si="0"/>
        <v>0</v>
      </c>
      <c r="E21" s="34">
        <f t="shared" si="0"/>
        <v>82135160</v>
      </c>
      <c r="F21" s="35">
        <f t="shared" si="0"/>
        <v>82135160</v>
      </c>
      <c r="G21" s="35">
        <f t="shared" si="0"/>
        <v>7392107</v>
      </c>
      <c r="H21" s="35">
        <f t="shared" si="0"/>
        <v>6952399</v>
      </c>
      <c r="I21" s="35">
        <f t="shared" si="0"/>
        <v>7782426</v>
      </c>
      <c r="J21" s="35">
        <f t="shared" si="0"/>
        <v>22126932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22126932</v>
      </c>
      <c r="X21" s="35">
        <f t="shared" si="0"/>
        <v>20533788</v>
      </c>
      <c r="Y21" s="35">
        <f t="shared" si="0"/>
        <v>1593144</v>
      </c>
      <c r="Z21" s="36">
        <f>+IF(X21&lt;&gt;0,+(Y21/X21)*100,0)</f>
        <v>7.7586463832196957</v>
      </c>
      <c r="AA21" s="33">
        <f>SUM(AA5:AA20)</f>
        <v>82135160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19302852</v>
      </c>
      <c r="D24" s="6"/>
      <c r="E24" s="7">
        <v>18045862</v>
      </c>
      <c r="F24" s="8">
        <v>18045862</v>
      </c>
      <c r="G24" s="8">
        <v>1691384</v>
      </c>
      <c r="H24" s="8">
        <v>1802978</v>
      </c>
      <c r="I24" s="8">
        <v>1680739</v>
      </c>
      <c r="J24" s="8">
        <v>5175101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5175101</v>
      </c>
      <c r="X24" s="8">
        <v>4511496</v>
      </c>
      <c r="Y24" s="8">
        <v>663605</v>
      </c>
      <c r="Z24" s="2">
        <v>14.709200673124833</v>
      </c>
      <c r="AA24" s="6">
        <v>18045862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1478808</v>
      </c>
      <c r="D26" s="6"/>
      <c r="E26" s="7">
        <v>14180736</v>
      </c>
      <c r="F26" s="8">
        <v>14180736</v>
      </c>
      <c r="G26" s="8">
        <v>14821723</v>
      </c>
      <c r="H26" s="8">
        <v>385015</v>
      </c>
      <c r="I26" s="8">
        <v>16594</v>
      </c>
      <c r="J26" s="8">
        <v>15223332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15223332</v>
      </c>
      <c r="X26" s="8">
        <v>3545184</v>
      </c>
      <c r="Y26" s="8">
        <v>11678148</v>
      </c>
      <c r="Z26" s="2">
        <v>329.40879796365999</v>
      </c>
      <c r="AA26" s="6">
        <v>14180736</v>
      </c>
    </row>
    <row r="27" spans="1:27" ht="13.5" x14ac:dyDescent="0.25">
      <c r="A27" s="25" t="s">
        <v>53</v>
      </c>
      <c r="B27" s="24" t="s">
        <v>32</v>
      </c>
      <c r="C27" s="6">
        <v>23263589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25320974</v>
      </c>
      <c r="D30" s="6"/>
      <c r="E30" s="7">
        <v>196855</v>
      </c>
      <c r="F30" s="8">
        <v>196855</v>
      </c>
      <c r="G30" s="8"/>
      <c r="H30" s="8">
        <v>2609</v>
      </c>
      <c r="I30" s="8">
        <v>5218</v>
      </c>
      <c r="J30" s="8">
        <v>7827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7827</v>
      </c>
      <c r="X30" s="8">
        <v>49215</v>
      </c>
      <c r="Y30" s="8">
        <v>-41388</v>
      </c>
      <c r="Z30" s="2">
        <v>-84.096312099969524</v>
      </c>
      <c r="AA30" s="6">
        <v>196855</v>
      </c>
    </row>
    <row r="31" spans="1:27" ht="13.5" x14ac:dyDescent="0.25">
      <c r="A31" s="25" t="s">
        <v>57</v>
      </c>
      <c r="B31" s="24" t="s">
        <v>32</v>
      </c>
      <c r="C31" s="6">
        <v>13336276</v>
      </c>
      <c r="D31" s="6"/>
      <c r="E31" s="7">
        <v>4696640</v>
      </c>
      <c r="F31" s="8">
        <v>4696640</v>
      </c>
      <c r="G31" s="8">
        <v>793483</v>
      </c>
      <c r="H31" s="8">
        <v>180998</v>
      </c>
      <c r="I31" s="8">
        <v>836906</v>
      </c>
      <c r="J31" s="8">
        <v>1811387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1811387</v>
      </c>
      <c r="X31" s="8">
        <v>1174161</v>
      </c>
      <c r="Y31" s="8">
        <v>637226</v>
      </c>
      <c r="Z31" s="2">
        <v>54.27075162605469</v>
      </c>
      <c r="AA31" s="6">
        <v>4696640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1540311</v>
      </c>
      <c r="D33" s="6"/>
      <c r="E33" s="7"/>
      <c r="F33" s="8"/>
      <c r="G33" s="8">
        <v>15051</v>
      </c>
      <c r="H33" s="8">
        <v>16166</v>
      </c>
      <c r="I33" s="8">
        <v>14826</v>
      </c>
      <c r="J33" s="8">
        <v>46043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46043</v>
      </c>
      <c r="X33" s="8"/>
      <c r="Y33" s="8">
        <v>46043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>
        <v>39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84242849</v>
      </c>
      <c r="D35" s="33">
        <f>SUM(D24:D34)</f>
        <v>0</v>
      </c>
      <c r="E35" s="34">
        <f t="shared" si="1"/>
        <v>37120093</v>
      </c>
      <c r="F35" s="35">
        <f t="shared" si="1"/>
        <v>37120093</v>
      </c>
      <c r="G35" s="35">
        <f t="shared" si="1"/>
        <v>17321641</v>
      </c>
      <c r="H35" s="35">
        <f t="shared" si="1"/>
        <v>2387766</v>
      </c>
      <c r="I35" s="35">
        <f t="shared" si="1"/>
        <v>2554283</v>
      </c>
      <c r="J35" s="35">
        <f t="shared" si="1"/>
        <v>22263690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22263690</v>
      </c>
      <c r="X35" s="35">
        <f t="shared" si="1"/>
        <v>9280056</v>
      </c>
      <c r="Y35" s="35">
        <f t="shared" si="1"/>
        <v>12983634</v>
      </c>
      <c r="Z35" s="36">
        <f>+IF(X35&lt;&gt;0,+(Y35/X35)*100,0)</f>
        <v>139.90900485945343</v>
      </c>
      <c r="AA35" s="33">
        <f>SUM(AA24:AA34)</f>
        <v>37120093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6764777</v>
      </c>
      <c r="D37" s="46">
        <f>+D21-D35</f>
        <v>0</v>
      </c>
      <c r="E37" s="47">
        <f t="shared" si="2"/>
        <v>45015067</v>
      </c>
      <c r="F37" s="48">
        <f t="shared" si="2"/>
        <v>45015067</v>
      </c>
      <c r="G37" s="48">
        <f t="shared" si="2"/>
        <v>-9929534</v>
      </c>
      <c r="H37" s="48">
        <f t="shared" si="2"/>
        <v>4564633</v>
      </c>
      <c r="I37" s="48">
        <f t="shared" si="2"/>
        <v>5228143</v>
      </c>
      <c r="J37" s="48">
        <f t="shared" si="2"/>
        <v>-136758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-136758</v>
      </c>
      <c r="X37" s="48">
        <f>IF(F21=F35,0,X21-X35)</f>
        <v>11253732</v>
      </c>
      <c r="Y37" s="48">
        <f t="shared" si="2"/>
        <v>-11390490</v>
      </c>
      <c r="Z37" s="49">
        <f>+IF(X37&lt;&gt;0,+(Y37/X37)*100,0)</f>
        <v>-101.21522353651216</v>
      </c>
      <c r="AA37" s="46">
        <f>+AA21-AA35</f>
        <v>45015067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9999999</v>
      </c>
      <c r="Y38" s="8">
        <v>-9999999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6764777</v>
      </c>
      <c r="D41" s="56">
        <f>SUM(D37:D40)</f>
        <v>0</v>
      </c>
      <c r="E41" s="57">
        <f t="shared" si="3"/>
        <v>85015067</v>
      </c>
      <c r="F41" s="58">
        <f t="shared" si="3"/>
        <v>85015067</v>
      </c>
      <c r="G41" s="58">
        <f t="shared" si="3"/>
        <v>-9929534</v>
      </c>
      <c r="H41" s="58">
        <f t="shared" si="3"/>
        <v>4564633</v>
      </c>
      <c r="I41" s="58">
        <f t="shared" si="3"/>
        <v>5228143</v>
      </c>
      <c r="J41" s="58">
        <f t="shared" si="3"/>
        <v>-136758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-136758</v>
      </c>
      <c r="X41" s="58">
        <f t="shared" si="3"/>
        <v>21253731</v>
      </c>
      <c r="Y41" s="58">
        <f t="shared" si="3"/>
        <v>-21390489</v>
      </c>
      <c r="Z41" s="59">
        <f>+IF(X41&lt;&gt;0,+(Y41/X41)*100,0)</f>
        <v>-100.64345408342659</v>
      </c>
      <c r="AA41" s="56">
        <f>SUM(AA37:AA40)</f>
        <v>85015067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6764777</v>
      </c>
      <c r="D43" s="64">
        <f>+D41-D42</f>
        <v>0</v>
      </c>
      <c r="E43" s="65">
        <f t="shared" si="4"/>
        <v>85015067</v>
      </c>
      <c r="F43" s="66">
        <f t="shared" si="4"/>
        <v>85015067</v>
      </c>
      <c r="G43" s="66">
        <f t="shared" si="4"/>
        <v>-9929534</v>
      </c>
      <c r="H43" s="66">
        <f t="shared" si="4"/>
        <v>4564633</v>
      </c>
      <c r="I43" s="66">
        <f t="shared" si="4"/>
        <v>5228143</v>
      </c>
      <c r="J43" s="66">
        <f t="shared" si="4"/>
        <v>-136758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-136758</v>
      </c>
      <c r="X43" s="66">
        <f t="shared" si="4"/>
        <v>21253731</v>
      </c>
      <c r="Y43" s="66">
        <f t="shared" si="4"/>
        <v>-21390489</v>
      </c>
      <c r="Z43" s="67">
        <f>+IF(X43&lt;&gt;0,+(Y43/X43)*100,0)</f>
        <v>-100.64345408342659</v>
      </c>
      <c r="AA43" s="64">
        <f>+AA41-AA42</f>
        <v>85015067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6764777</v>
      </c>
      <c r="D45" s="56">
        <f>SUM(D43:D44)</f>
        <v>0</v>
      </c>
      <c r="E45" s="57">
        <f t="shared" si="5"/>
        <v>85015067</v>
      </c>
      <c r="F45" s="58">
        <f t="shared" si="5"/>
        <v>85015067</v>
      </c>
      <c r="G45" s="58">
        <f t="shared" si="5"/>
        <v>-9929534</v>
      </c>
      <c r="H45" s="58">
        <f t="shared" si="5"/>
        <v>4564633</v>
      </c>
      <c r="I45" s="58">
        <f t="shared" si="5"/>
        <v>5228143</v>
      </c>
      <c r="J45" s="58">
        <f t="shared" si="5"/>
        <v>-136758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-136758</v>
      </c>
      <c r="X45" s="58">
        <f t="shared" si="5"/>
        <v>21253731</v>
      </c>
      <c r="Y45" s="58">
        <f t="shared" si="5"/>
        <v>-21390489</v>
      </c>
      <c r="Z45" s="59">
        <f>+IF(X45&lt;&gt;0,+(Y45/X45)*100,0)</f>
        <v>-100.64345408342659</v>
      </c>
      <c r="AA45" s="56">
        <f>SUM(AA43:AA44)</f>
        <v>85015067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6764777</v>
      </c>
      <c r="D47" s="71">
        <f>SUM(D45:D46)</f>
        <v>0</v>
      </c>
      <c r="E47" s="72">
        <f t="shared" si="6"/>
        <v>85015067</v>
      </c>
      <c r="F47" s="73">
        <f t="shared" si="6"/>
        <v>85015067</v>
      </c>
      <c r="G47" s="73">
        <f t="shared" si="6"/>
        <v>-9929534</v>
      </c>
      <c r="H47" s="74">
        <f t="shared" si="6"/>
        <v>4564633</v>
      </c>
      <c r="I47" s="74">
        <f t="shared" si="6"/>
        <v>5228143</v>
      </c>
      <c r="J47" s="74">
        <f t="shared" si="6"/>
        <v>-136758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-136758</v>
      </c>
      <c r="X47" s="74">
        <f t="shared" si="6"/>
        <v>21253731</v>
      </c>
      <c r="Y47" s="74">
        <f t="shared" si="6"/>
        <v>-21390489</v>
      </c>
      <c r="Z47" s="75">
        <f>+IF(X47&lt;&gt;0,+(Y47/X47)*100,0)</f>
        <v>-100.64345408342659</v>
      </c>
      <c r="AA47" s="76">
        <f>SUM(AA45:AA46)</f>
        <v>85015067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82950000</v>
      </c>
      <c r="F7" s="8">
        <v>82950000</v>
      </c>
      <c r="G7" s="8">
        <v>8512501</v>
      </c>
      <c r="H7" s="8">
        <v>5062228</v>
      </c>
      <c r="I7" s="8">
        <v>5750412</v>
      </c>
      <c r="J7" s="8">
        <v>19325141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19325141</v>
      </c>
      <c r="X7" s="8">
        <v>20737500</v>
      </c>
      <c r="Y7" s="8">
        <v>-1412359</v>
      </c>
      <c r="Z7" s="2">
        <v>-6.8106522001205549</v>
      </c>
      <c r="AA7" s="6">
        <v>82950000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518582</v>
      </c>
      <c r="H15" s="8">
        <v>757262</v>
      </c>
      <c r="I15" s="8">
        <v>726108</v>
      </c>
      <c r="J15" s="8">
        <v>2001952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2001952</v>
      </c>
      <c r="X15" s="8"/>
      <c r="Y15" s="8">
        <v>2001952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25073820</v>
      </c>
      <c r="F18" s="8">
        <v>25073820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6268455</v>
      </c>
      <c r="Y18" s="8">
        <v>-6268455</v>
      </c>
      <c r="Z18" s="2">
        <v>-100</v>
      </c>
      <c r="AA18" s="6">
        <v>25073820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>
        <v>2577</v>
      </c>
      <c r="H19" s="26">
        <v>1734</v>
      </c>
      <c r="I19" s="26">
        <v>3469</v>
      </c>
      <c r="J19" s="26">
        <v>7780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7780</v>
      </c>
      <c r="X19" s="26"/>
      <c r="Y19" s="26">
        <v>7780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108023820</v>
      </c>
      <c r="F21" s="35">
        <f t="shared" si="0"/>
        <v>108023820</v>
      </c>
      <c r="G21" s="35">
        <f t="shared" si="0"/>
        <v>9033660</v>
      </c>
      <c r="H21" s="35">
        <f t="shared" si="0"/>
        <v>5821224</v>
      </c>
      <c r="I21" s="35">
        <f t="shared" si="0"/>
        <v>6479989</v>
      </c>
      <c r="J21" s="35">
        <f t="shared" si="0"/>
        <v>21334873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21334873</v>
      </c>
      <c r="X21" s="35">
        <f t="shared" si="0"/>
        <v>27005955</v>
      </c>
      <c r="Y21" s="35">
        <f t="shared" si="0"/>
        <v>-5671082</v>
      </c>
      <c r="Z21" s="36">
        <f>+IF(X21&lt;&gt;0,+(Y21/X21)*100,0)</f>
        <v>-20.999375878394229</v>
      </c>
      <c r="AA21" s="33">
        <f>SUM(AA5:AA20)</f>
        <v>108023820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>
        <v>-2152</v>
      </c>
      <c r="H24" s="8">
        <v>2691618</v>
      </c>
      <c r="I24" s="8">
        <v>1627127</v>
      </c>
      <c r="J24" s="8">
        <v>4316593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4316593</v>
      </c>
      <c r="X24" s="8"/>
      <c r="Y24" s="8">
        <v>4316593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21930000</v>
      </c>
      <c r="F26" s="8">
        <v>21930000</v>
      </c>
      <c r="G26" s="8">
        <v>5256644</v>
      </c>
      <c r="H26" s="8">
        <v>21791</v>
      </c>
      <c r="I26" s="8">
        <v>1466876</v>
      </c>
      <c r="J26" s="8">
        <v>6745311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6745311</v>
      </c>
      <c r="X26" s="8">
        <v>5482500</v>
      </c>
      <c r="Y26" s="8">
        <v>1262811</v>
      </c>
      <c r="Z26" s="2">
        <v>23.033488372093021</v>
      </c>
      <c r="AA26" s="6">
        <v>21930000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4509552</v>
      </c>
      <c r="F30" s="8">
        <v>4509552</v>
      </c>
      <c r="G30" s="8"/>
      <c r="H30" s="8">
        <v>478247</v>
      </c>
      <c r="I30" s="8">
        <v>134985</v>
      </c>
      <c r="J30" s="8">
        <v>613232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613232</v>
      </c>
      <c r="X30" s="8">
        <v>1127388</v>
      </c>
      <c r="Y30" s="8">
        <v>-514156</v>
      </c>
      <c r="Z30" s="2">
        <v>-45.605949327117195</v>
      </c>
      <c r="AA30" s="6">
        <v>4509552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661989</v>
      </c>
      <c r="I31" s="8">
        <v>942210</v>
      </c>
      <c r="J31" s="8">
        <v>1604199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1604199</v>
      </c>
      <c r="X31" s="8"/>
      <c r="Y31" s="8">
        <v>1604199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1283196</v>
      </c>
      <c r="I33" s="8">
        <v>452780</v>
      </c>
      <c r="J33" s="8">
        <v>1735976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1735976</v>
      </c>
      <c r="X33" s="8"/>
      <c r="Y33" s="8">
        <v>1735976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26439552</v>
      </c>
      <c r="F35" s="35">
        <f t="shared" si="1"/>
        <v>26439552</v>
      </c>
      <c r="G35" s="35">
        <f t="shared" si="1"/>
        <v>5254492</v>
      </c>
      <c r="H35" s="35">
        <f t="shared" si="1"/>
        <v>5136841</v>
      </c>
      <c r="I35" s="35">
        <f t="shared" si="1"/>
        <v>4623978</v>
      </c>
      <c r="J35" s="35">
        <f t="shared" si="1"/>
        <v>15015311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15015311</v>
      </c>
      <c r="X35" s="35">
        <f t="shared" si="1"/>
        <v>6609888</v>
      </c>
      <c r="Y35" s="35">
        <f t="shared" si="1"/>
        <v>8405423</v>
      </c>
      <c r="Z35" s="36">
        <f>+IF(X35&lt;&gt;0,+(Y35/X35)*100,0)</f>
        <v>127.16437857948577</v>
      </c>
      <c r="AA35" s="33">
        <f>SUM(AA24:AA34)</f>
        <v>26439552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81584268</v>
      </c>
      <c r="F37" s="48">
        <f t="shared" si="2"/>
        <v>81584268</v>
      </c>
      <c r="G37" s="48">
        <f t="shared" si="2"/>
        <v>3779168</v>
      </c>
      <c r="H37" s="48">
        <f t="shared" si="2"/>
        <v>684383</v>
      </c>
      <c r="I37" s="48">
        <f t="shared" si="2"/>
        <v>1856011</v>
      </c>
      <c r="J37" s="48">
        <f t="shared" si="2"/>
        <v>6319562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6319562</v>
      </c>
      <c r="X37" s="48">
        <f>IF(F21=F35,0,X21-X35)</f>
        <v>20396067</v>
      </c>
      <c r="Y37" s="48">
        <f t="shared" si="2"/>
        <v>-14076505</v>
      </c>
      <c r="Z37" s="49">
        <f>+IF(X37&lt;&gt;0,+(Y37/X37)*100,0)</f>
        <v>-69.015781326860719</v>
      </c>
      <c r="AA37" s="46">
        <f>+AA21-AA35</f>
        <v>81584268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24999996</v>
      </c>
      <c r="F38" s="8">
        <v>24999996</v>
      </c>
      <c r="G38" s="8">
        <v>11250000</v>
      </c>
      <c r="H38" s="8"/>
      <c r="I38" s="8"/>
      <c r="J38" s="8">
        <v>11250000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11250000</v>
      </c>
      <c r="X38" s="8">
        <v>6249999</v>
      </c>
      <c r="Y38" s="8">
        <v>5000001</v>
      </c>
      <c r="Z38" s="2">
        <v>80.000028800004614</v>
      </c>
      <c r="AA38" s="6">
        <v>24999996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106584264</v>
      </c>
      <c r="F41" s="58">
        <f t="shared" si="3"/>
        <v>106584264</v>
      </c>
      <c r="G41" s="58">
        <f t="shared" si="3"/>
        <v>15029168</v>
      </c>
      <c r="H41" s="58">
        <f t="shared" si="3"/>
        <v>684383</v>
      </c>
      <c r="I41" s="58">
        <f t="shared" si="3"/>
        <v>1856011</v>
      </c>
      <c r="J41" s="58">
        <f t="shared" si="3"/>
        <v>17569562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17569562</v>
      </c>
      <c r="X41" s="58">
        <f t="shared" si="3"/>
        <v>26646066</v>
      </c>
      <c r="Y41" s="58">
        <f t="shared" si="3"/>
        <v>-9076504</v>
      </c>
      <c r="Z41" s="59">
        <f>+IF(X41&lt;&gt;0,+(Y41/X41)*100,0)</f>
        <v>-34.063204677193248</v>
      </c>
      <c r="AA41" s="56">
        <f>SUM(AA37:AA40)</f>
        <v>106584264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106584264</v>
      </c>
      <c r="F43" s="66">
        <f t="shared" si="4"/>
        <v>106584264</v>
      </c>
      <c r="G43" s="66">
        <f t="shared" si="4"/>
        <v>15029168</v>
      </c>
      <c r="H43" s="66">
        <f t="shared" si="4"/>
        <v>684383</v>
      </c>
      <c r="I43" s="66">
        <f t="shared" si="4"/>
        <v>1856011</v>
      </c>
      <c r="J43" s="66">
        <f t="shared" si="4"/>
        <v>17569562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17569562</v>
      </c>
      <c r="X43" s="66">
        <f t="shared" si="4"/>
        <v>26646066</v>
      </c>
      <c r="Y43" s="66">
        <f t="shared" si="4"/>
        <v>-9076504</v>
      </c>
      <c r="Z43" s="67">
        <f>+IF(X43&lt;&gt;0,+(Y43/X43)*100,0)</f>
        <v>-34.063204677193248</v>
      </c>
      <c r="AA43" s="64">
        <f>+AA41-AA42</f>
        <v>106584264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106584264</v>
      </c>
      <c r="F45" s="58">
        <f t="shared" si="5"/>
        <v>106584264</v>
      </c>
      <c r="G45" s="58">
        <f t="shared" si="5"/>
        <v>15029168</v>
      </c>
      <c r="H45" s="58">
        <f t="shared" si="5"/>
        <v>684383</v>
      </c>
      <c r="I45" s="58">
        <f t="shared" si="5"/>
        <v>1856011</v>
      </c>
      <c r="J45" s="58">
        <f t="shared" si="5"/>
        <v>17569562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17569562</v>
      </c>
      <c r="X45" s="58">
        <f t="shared" si="5"/>
        <v>26646066</v>
      </c>
      <c r="Y45" s="58">
        <f t="shared" si="5"/>
        <v>-9076504</v>
      </c>
      <c r="Z45" s="59">
        <f>+IF(X45&lt;&gt;0,+(Y45/X45)*100,0)</f>
        <v>-34.063204677193248</v>
      </c>
      <c r="AA45" s="56">
        <f>SUM(AA43:AA44)</f>
        <v>106584264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106584264</v>
      </c>
      <c r="F47" s="73">
        <f t="shared" si="6"/>
        <v>106584264</v>
      </c>
      <c r="G47" s="73">
        <f t="shared" si="6"/>
        <v>15029168</v>
      </c>
      <c r="H47" s="74">
        <f t="shared" si="6"/>
        <v>684383</v>
      </c>
      <c r="I47" s="74">
        <f t="shared" si="6"/>
        <v>1856011</v>
      </c>
      <c r="J47" s="74">
        <f t="shared" si="6"/>
        <v>17569562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17569562</v>
      </c>
      <c r="X47" s="74">
        <f t="shared" si="6"/>
        <v>26646066</v>
      </c>
      <c r="Y47" s="74">
        <f t="shared" si="6"/>
        <v>-9076504</v>
      </c>
      <c r="Z47" s="75">
        <f>+IF(X47&lt;&gt;0,+(Y47/X47)*100,0)</f>
        <v>-34.063204677193248</v>
      </c>
      <c r="AA47" s="76">
        <f>SUM(AA45:AA46)</f>
        <v>106584264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76338589</v>
      </c>
      <c r="D7" s="6"/>
      <c r="E7" s="7">
        <v>95989603</v>
      </c>
      <c r="F7" s="8">
        <v>95989603</v>
      </c>
      <c r="G7" s="8">
        <v>7757701</v>
      </c>
      <c r="H7" s="8">
        <v>10151531</v>
      </c>
      <c r="I7" s="8">
        <v>7844776</v>
      </c>
      <c r="J7" s="8">
        <v>25754008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25754008</v>
      </c>
      <c r="X7" s="8">
        <v>23997399</v>
      </c>
      <c r="Y7" s="8">
        <v>1756609</v>
      </c>
      <c r="Z7" s="2">
        <v>7.3199974713926297</v>
      </c>
      <c r="AA7" s="6">
        <v>95989603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8278110</v>
      </c>
      <c r="D13" s="6"/>
      <c r="E13" s="7">
        <v>23055669</v>
      </c>
      <c r="F13" s="8">
        <v>23055669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5763918</v>
      </c>
      <c r="Y13" s="8">
        <v>-5763918</v>
      </c>
      <c r="Z13" s="2">
        <v>-100</v>
      </c>
      <c r="AA13" s="6">
        <v>23055669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84616699</v>
      </c>
      <c r="D21" s="33">
        <f t="shared" si="0"/>
        <v>0</v>
      </c>
      <c r="E21" s="34">
        <f t="shared" si="0"/>
        <v>119045272</v>
      </c>
      <c r="F21" s="35">
        <f t="shared" si="0"/>
        <v>119045272</v>
      </c>
      <c r="G21" s="35">
        <f t="shared" si="0"/>
        <v>7757701</v>
      </c>
      <c r="H21" s="35">
        <f t="shared" si="0"/>
        <v>10151531</v>
      </c>
      <c r="I21" s="35">
        <f t="shared" si="0"/>
        <v>7844776</v>
      </c>
      <c r="J21" s="35">
        <f t="shared" si="0"/>
        <v>25754008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25754008</v>
      </c>
      <c r="X21" s="35">
        <f t="shared" si="0"/>
        <v>29761317</v>
      </c>
      <c r="Y21" s="35">
        <f t="shared" si="0"/>
        <v>-4007309</v>
      </c>
      <c r="Z21" s="36">
        <f>+IF(X21&lt;&gt;0,+(Y21/X21)*100,0)</f>
        <v>-13.464824154119254</v>
      </c>
      <c r="AA21" s="33">
        <f>SUM(AA5:AA20)</f>
        <v>119045272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44490569</v>
      </c>
      <c r="D24" s="6"/>
      <c r="E24" s="7">
        <v>40615380</v>
      </c>
      <c r="F24" s="8">
        <v>40615380</v>
      </c>
      <c r="G24" s="8">
        <v>4268390</v>
      </c>
      <c r="H24" s="8">
        <v>4677134</v>
      </c>
      <c r="I24" s="8">
        <v>4895672</v>
      </c>
      <c r="J24" s="8">
        <v>13841196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13841196</v>
      </c>
      <c r="X24" s="8">
        <v>10153848</v>
      </c>
      <c r="Y24" s="8">
        <v>3687348</v>
      </c>
      <c r="Z24" s="2">
        <v>36.314784306402856</v>
      </c>
      <c r="AA24" s="6">
        <v>40615380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55455653</v>
      </c>
      <c r="D26" s="6"/>
      <c r="E26" s="7">
        <v>5000000</v>
      </c>
      <c r="F26" s="8">
        <v>5000000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1250001</v>
      </c>
      <c r="Y26" s="8">
        <v>-1250001</v>
      </c>
      <c r="Z26" s="2">
        <v>-100</v>
      </c>
      <c r="AA26" s="6">
        <v>5000000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2537927</v>
      </c>
      <c r="D30" s="6"/>
      <c r="E30" s="7">
        <v>7113472</v>
      </c>
      <c r="F30" s="8">
        <v>7113472</v>
      </c>
      <c r="G30" s="8">
        <v>557660</v>
      </c>
      <c r="H30" s="8">
        <v>39792</v>
      </c>
      <c r="I30" s="8">
        <v>431695</v>
      </c>
      <c r="J30" s="8">
        <v>1029147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1029147</v>
      </c>
      <c r="X30" s="8">
        <v>1778370</v>
      </c>
      <c r="Y30" s="8">
        <v>-749223</v>
      </c>
      <c r="Z30" s="2">
        <v>-42.129759273941872</v>
      </c>
      <c r="AA30" s="6">
        <v>7113472</v>
      </c>
    </row>
    <row r="31" spans="1:27" ht="13.5" x14ac:dyDescent="0.25">
      <c r="A31" s="25" t="s">
        <v>57</v>
      </c>
      <c r="B31" s="24" t="s">
        <v>32</v>
      </c>
      <c r="C31" s="6">
        <v>56411</v>
      </c>
      <c r="D31" s="6"/>
      <c r="E31" s="7">
        <v>2445107</v>
      </c>
      <c r="F31" s="8">
        <v>2445107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611280</v>
      </c>
      <c r="Y31" s="8">
        <v>-611280</v>
      </c>
      <c r="Z31" s="2">
        <v>-100</v>
      </c>
      <c r="AA31" s="6">
        <v>2445107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356863</v>
      </c>
      <c r="D33" s="6"/>
      <c r="E33" s="7">
        <v>4845199</v>
      </c>
      <c r="F33" s="8">
        <v>4845199</v>
      </c>
      <c r="G33" s="8">
        <v>37651</v>
      </c>
      <c r="H33" s="8">
        <v>43654</v>
      </c>
      <c r="I33" s="8">
        <v>43445</v>
      </c>
      <c r="J33" s="8">
        <v>124750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124750</v>
      </c>
      <c r="X33" s="8">
        <v>1211304</v>
      </c>
      <c r="Y33" s="8">
        <v>-1086554</v>
      </c>
      <c r="Z33" s="2">
        <v>-89.701181536591974</v>
      </c>
      <c r="AA33" s="6">
        <v>4845199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102897423</v>
      </c>
      <c r="D35" s="33">
        <f>SUM(D24:D34)</f>
        <v>0</v>
      </c>
      <c r="E35" s="34">
        <f t="shared" si="1"/>
        <v>60019158</v>
      </c>
      <c r="F35" s="35">
        <f t="shared" si="1"/>
        <v>60019158</v>
      </c>
      <c r="G35" s="35">
        <f t="shared" si="1"/>
        <v>4863701</v>
      </c>
      <c r="H35" s="35">
        <f t="shared" si="1"/>
        <v>4760580</v>
      </c>
      <c r="I35" s="35">
        <f t="shared" si="1"/>
        <v>5370812</v>
      </c>
      <c r="J35" s="35">
        <f t="shared" si="1"/>
        <v>14995093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14995093</v>
      </c>
      <c r="X35" s="35">
        <f t="shared" si="1"/>
        <v>15004803</v>
      </c>
      <c r="Y35" s="35">
        <f t="shared" si="1"/>
        <v>-9710</v>
      </c>
      <c r="Z35" s="36">
        <f>+IF(X35&lt;&gt;0,+(Y35/X35)*100,0)</f>
        <v>-6.4712612354857313E-2</v>
      </c>
      <c r="AA35" s="33">
        <f>SUM(AA24:AA34)</f>
        <v>60019158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-18280724</v>
      </c>
      <c r="D37" s="46">
        <f>+D21-D35</f>
        <v>0</v>
      </c>
      <c r="E37" s="47">
        <f t="shared" si="2"/>
        <v>59026114</v>
      </c>
      <c r="F37" s="48">
        <f t="shared" si="2"/>
        <v>59026114</v>
      </c>
      <c r="G37" s="48">
        <f t="shared" si="2"/>
        <v>2894000</v>
      </c>
      <c r="H37" s="48">
        <f t="shared" si="2"/>
        <v>5390951</v>
      </c>
      <c r="I37" s="48">
        <f t="shared" si="2"/>
        <v>2473964</v>
      </c>
      <c r="J37" s="48">
        <f t="shared" si="2"/>
        <v>10758915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10758915</v>
      </c>
      <c r="X37" s="48">
        <f>IF(F21=F35,0,X21-X35)</f>
        <v>14756514</v>
      </c>
      <c r="Y37" s="48">
        <f t="shared" si="2"/>
        <v>-3997599</v>
      </c>
      <c r="Z37" s="49">
        <f>+IF(X37&lt;&gt;0,+(Y37/X37)*100,0)</f>
        <v>-27.090402245408367</v>
      </c>
      <c r="AA37" s="46">
        <f>+AA21-AA35</f>
        <v>59026114</v>
      </c>
    </row>
    <row r="38" spans="1:27" ht="23.1" customHeight="1" x14ac:dyDescent="0.25">
      <c r="A38" s="50" t="s">
        <v>62</v>
      </c>
      <c r="B38" s="29" t="s">
        <v>32</v>
      </c>
      <c r="C38" s="6">
        <v>46825000</v>
      </c>
      <c r="D38" s="6"/>
      <c r="E38" s="7">
        <v>62929424</v>
      </c>
      <c r="F38" s="8">
        <v>47694302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14208842</v>
      </c>
      <c r="Y38" s="8">
        <v>-14208842</v>
      </c>
      <c r="Z38" s="2">
        <v>-100</v>
      </c>
      <c r="AA38" s="6">
        <v>47694302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28544276</v>
      </c>
      <c r="D41" s="56">
        <f>SUM(D37:D40)</f>
        <v>0</v>
      </c>
      <c r="E41" s="57">
        <f t="shared" si="3"/>
        <v>121955538</v>
      </c>
      <c r="F41" s="58">
        <f t="shared" si="3"/>
        <v>106720416</v>
      </c>
      <c r="G41" s="58">
        <f t="shared" si="3"/>
        <v>2894000</v>
      </c>
      <c r="H41" s="58">
        <f t="shared" si="3"/>
        <v>5390951</v>
      </c>
      <c r="I41" s="58">
        <f t="shared" si="3"/>
        <v>2473964</v>
      </c>
      <c r="J41" s="58">
        <f t="shared" si="3"/>
        <v>10758915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10758915</v>
      </c>
      <c r="X41" s="58">
        <f t="shared" si="3"/>
        <v>28965356</v>
      </c>
      <c r="Y41" s="58">
        <f t="shared" si="3"/>
        <v>-18206441</v>
      </c>
      <c r="Z41" s="59">
        <f>+IF(X41&lt;&gt;0,+(Y41/X41)*100,0)</f>
        <v>-62.855920017002376</v>
      </c>
      <c r="AA41" s="56">
        <f>SUM(AA37:AA40)</f>
        <v>106720416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28544276</v>
      </c>
      <c r="D43" s="64">
        <f>+D41-D42</f>
        <v>0</v>
      </c>
      <c r="E43" s="65">
        <f t="shared" si="4"/>
        <v>121955538</v>
      </c>
      <c r="F43" s="66">
        <f t="shared" si="4"/>
        <v>106720416</v>
      </c>
      <c r="G43" s="66">
        <f t="shared" si="4"/>
        <v>2894000</v>
      </c>
      <c r="H43" s="66">
        <f t="shared" si="4"/>
        <v>5390951</v>
      </c>
      <c r="I43" s="66">
        <f t="shared" si="4"/>
        <v>2473964</v>
      </c>
      <c r="J43" s="66">
        <f t="shared" si="4"/>
        <v>10758915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10758915</v>
      </c>
      <c r="X43" s="66">
        <f t="shared" si="4"/>
        <v>28965356</v>
      </c>
      <c r="Y43" s="66">
        <f t="shared" si="4"/>
        <v>-18206441</v>
      </c>
      <c r="Z43" s="67">
        <f>+IF(X43&lt;&gt;0,+(Y43/X43)*100,0)</f>
        <v>-62.855920017002376</v>
      </c>
      <c r="AA43" s="64">
        <f>+AA41-AA42</f>
        <v>106720416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28544276</v>
      </c>
      <c r="D45" s="56">
        <f>SUM(D43:D44)</f>
        <v>0</v>
      </c>
      <c r="E45" s="57">
        <f t="shared" si="5"/>
        <v>121955538</v>
      </c>
      <c r="F45" s="58">
        <f t="shared" si="5"/>
        <v>106720416</v>
      </c>
      <c r="G45" s="58">
        <f t="shared" si="5"/>
        <v>2894000</v>
      </c>
      <c r="H45" s="58">
        <f t="shared" si="5"/>
        <v>5390951</v>
      </c>
      <c r="I45" s="58">
        <f t="shared" si="5"/>
        <v>2473964</v>
      </c>
      <c r="J45" s="58">
        <f t="shared" si="5"/>
        <v>10758915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10758915</v>
      </c>
      <c r="X45" s="58">
        <f t="shared" si="5"/>
        <v>28965356</v>
      </c>
      <c r="Y45" s="58">
        <f t="shared" si="5"/>
        <v>-18206441</v>
      </c>
      <c r="Z45" s="59">
        <f>+IF(X45&lt;&gt;0,+(Y45/X45)*100,0)</f>
        <v>-62.855920017002376</v>
      </c>
      <c r="AA45" s="56">
        <f>SUM(AA43:AA44)</f>
        <v>106720416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28544276</v>
      </c>
      <c r="D47" s="71">
        <f>SUM(D45:D46)</f>
        <v>0</v>
      </c>
      <c r="E47" s="72">
        <f t="shared" si="6"/>
        <v>121955538</v>
      </c>
      <c r="F47" s="73">
        <f t="shared" si="6"/>
        <v>106720416</v>
      </c>
      <c r="G47" s="73">
        <f t="shared" si="6"/>
        <v>2894000</v>
      </c>
      <c r="H47" s="74">
        <f t="shared" si="6"/>
        <v>5390951</v>
      </c>
      <c r="I47" s="74">
        <f t="shared" si="6"/>
        <v>2473964</v>
      </c>
      <c r="J47" s="74">
        <f t="shared" si="6"/>
        <v>10758915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10758915</v>
      </c>
      <c r="X47" s="74">
        <f t="shared" si="6"/>
        <v>28965356</v>
      </c>
      <c r="Y47" s="74">
        <f t="shared" si="6"/>
        <v>-18206441</v>
      </c>
      <c r="Z47" s="75">
        <f>+IF(X47&lt;&gt;0,+(Y47/X47)*100,0)</f>
        <v>-62.855920017002376</v>
      </c>
      <c r="AA47" s="76">
        <f>SUM(AA45:AA46)</f>
        <v>106720416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-2008269</v>
      </c>
      <c r="F6" s="8">
        <v>-2008269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-502068</v>
      </c>
      <c r="Y6" s="8">
        <v>502068</v>
      </c>
      <c r="Z6" s="2">
        <v>-100</v>
      </c>
      <c r="AA6" s="6">
        <v>-2008269</v>
      </c>
    </row>
    <row r="7" spans="1:27" ht="13.5" x14ac:dyDescent="0.25">
      <c r="A7" s="25" t="s">
        <v>35</v>
      </c>
      <c r="B7" s="24" t="s">
        <v>32</v>
      </c>
      <c r="C7" s="6">
        <v>10297863</v>
      </c>
      <c r="D7" s="6"/>
      <c r="E7" s="7">
        <v>9843421</v>
      </c>
      <c r="F7" s="8">
        <v>9843421</v>
      </c>
      <c r="G7" s="8">
        <v>602646</v>
      </c>
      <c r="H7" s="8">
        <v>873108</v>
      </c>
      <c r="I7" s="8">
        <v>816952</v>
      </c>
      <c r="J7" s="8">
        <v>2292706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2292706</v>
      </c>
      <c r="X7" s="8">
        <v>1651592</v>
      </c>
      <c r="Y7" s="8">
        <v>641114</v>
      </c>
      <c r="Z7" s="2">
        <v>38.817940508309555</v>
      </c>
      <c r="AA7" s="6">
        <v>9843421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12309084</v>
      </c>
      <c r="D13" s="6"/>
      <c r="E13" s="7">
        <v>3384910</v>
      </c>
      <c r="F13" s="8">
        <v>3384910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846228</v>
      </c>
      <c r="Y13" s="8">
        <v>-846228</v>
      </c>
      <c r="Z13" s="2">
        <v>-100</v>
      </c>
      <c r="AA13" s="6">
        <v>3384910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46101560</v>
      </c>
      <c r="D18" s="6"/>
      <c r="E18" s="7">
        <v>2008269</v>
      </c>
      <c r="F18" s="8">
        <v>2008269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502068</v>
      </c>
      <c r="Y18" s="8">
        <v>-502068</v>
      </c>
      <c r="Z18" s="2">
        <v>-100</v>
      </c>
      <c r="AA18" s="6">
        <v>2008269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1361056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70069563</v>
      </c>
      <c r="D21" s="33">
        <f t="shared" si="0"/>
        <v>0</v>
      </c>
      <c r="E21" s="34">
        <f t="shared" si="0"/>
        <v>13228331</v>
      </c>
      <c r="F21" s="35">
        <f t="shared" si="0"/>
        <v>13228331</v>
      </c>
      <c r="G21" s="35">
        <f t="shared" si="0"/>
        <v>602646</v>
      </c>
      <c r="H21" s="35">
        <f t="shared" si="0"/>
        <v>873108</v>
      </c>
      <c r="I21" s="35">
        <f t="shared" si="0"/>
        <v>816952</v>
      </c>
      <c r="J21" s="35">
        <f t="shared" si="0"/>
        <v>2292706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2292706</v>
      </c>
      <c r="X21" s="35">
        <f t="shared" si="0"/>
        <v>2497820</v>
      </c>
      <c r="Y21" s="35">
        <f t="shared" si="0"/>
        <v>-205114</v>
      </c>
      <c r="Z21" s="36">
        <f>+IF(X21&lt;&gt;0,+(Y21/X21)*100,0)</f>
        <v>-8.2117206203809712</v>
      </c>
      <c r="AA21" s="33">
        <f>SUM(AA5:AA20)</f>
        <v>13228331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130860</v>
      </c>
      <c r="D24" s="6"/>
      <c r="E24" s="7">
        <v>6045660</v>
      </c>
      <c r="F24" s="8">
        <v>6045660</v>
      </c>
      <c r="G24" s="8">
        <v>416652</v>
      </c>
      <c r="H24" s="8">
        <v>421281</v>
      </c>
      <c r="I24" s="8">
        <v>404632</v>
      </c>
      <c r="J24" s="8">
        <v>1242565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1242565</v>
      </c>
      <c r="X24" s="8">
        <v>1511412</v>
      </c>
      <c r="Y24" s="8">
        <v>-268847</v>
      </c>
      <c r="Z24" s="2">
        <v>-17.787803722611702</v>
      </c>
      <c r="AA24" s="6">
        <v>6045660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2265454</v>
      </c>
      <c r="F26" s="8">
        <v>2265454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566364</v>
      </c>
      <c r="Y26" s="8">
        <v>-566364</v>
      </c>
      <c r="Z26" s="2">
        <v>-100</v>
      </c>
      <c r="AA26" s="6">
        <v>2265454</v>
      </c>
    </row>
    <row r="27" spans="1:27" ht="13.5" x14ac:dyDescent="0.25">
      <c r="A27" s="25" t="s">
        <v>53</v>
      </c>
      <c r="B27" s="24" t="s">
        <v>32</v>
      </c>
      <c r="C27" s="6">
        <v>10432925</v>
      </c>
      <c r="D27" s="6"/>
      <c r="E27" s="7">
        <v>3000000</v>
      </c>
      <c r="F27" s="8">
        <v>3000000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750000</v>
      </c>
      <c r="Y27" s="8">
        <v>-750000</v>
      </c>
      <c r="Z27" s="2">
        <v>-100</v>
      </c>
      <c r="AA27" s="6">
        <v>3000000</v>
      </c>
    </row>
    <row r="28" spans="1:27" ht="13.5" x14ac:dyDescent="0.25">
      <c r="A28" s="25" t="s">
        <v>54</v>
      </c>
      <c r="B28" s="24" t="s">
        <v>32</v>
      </c>
      <c r="C28" s="6">
        <v>312380</v>
      </c>
      <c r="D28" s="6"/>
      <c r="E28" s="7">
        <v>130290</v>
      </c>
      <c r="F28" s="8">
        <v>130290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32574</v>
      </c>
      <c r="Y28" s="8">
        <v>-32574</v>
      </c>
      <c r="Z28" s="2">
        <v>-100</v>
      </c>
      <c r="AA28" s="6">
        <v>130290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4245209</v>
      </c>
      <c r="D30" s="6"/>
      <c r="E30" s="7">
        <v>2326266</v>
      </c>
      <c r="F30" s="8">
        <v>2326266</v>
      </c>
      <c r="G30" s="8">
        <v>301</v>
      </c>
      <c r="H30" s="8"/>
      <c r="I30" s="8">
        <v>836</v>
      </c>
      <c r="J30" s="8">
        <v>1137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1137</v>
      </c>
      <c r="X30" s="8">
        <v>4868</v>
      </c>
      <c r="Y30" s="8">
        <v>-3731</v>
      </c>
      <c r="Z30" s="2">
        <v>-76.643385373870174</v>
      </c>
      <c r="AA30" s="6">
        <v>2326266</v>
      </c>
    </row>
    <row r="31" spans="1:27" ht="13.5" x14ac:dyDescent="0.25">
      <c r="A31" s="25" t="s">
        <v>57</v>
      </c>
      <c r="B31" s="24" t="s">
        <v>32</v>
      </c>
      <c r="C31" s="6">
        <v>249861</v>
      </c>
      <c r="D31" s="6"/>
      <c r="E31" s="7">
        <v>1838171</v>
      </c>
      <c r="F31" s="8">
        <v>1838171</v>
      </c>
      <c r="G31" s="8"/>
      <c r="H31" s="8">
        <v>11976</v>
      </c>
      <c r="I31" s="8">
        <v>29388</v>
      </c>
      <c r="J31" s="8">
        <v>41364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41364</v>
      </c>
      <c r="X31" s="8">
        <v>447279</v>
      </c>
      <c r="Y31" s="8">
        <v>-405915</v>
      </c>
      <c r="Z31" s="2">
        <v>-90.752080915938365</v>
      </c>
      <c r="AA31" s="6">
        <v>1838171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3174053</v>
      </c>
      <c r="D33" s="6"/>
      <c r="E33" s="7">
        <v>3300983</v>
      </c>
      <c r="F33" s="8">
        <v>3300983</v>
      </c>
      <c r="G33" s="8">
        <v>93715</v>
      </c>
      <c r="H33" s="8">
        <v>46478</v>
      </c>
      <c r="I33" s="8">
        <v>402202</v>
      </c>
      <c r="J33" s="8">
        <v>542395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542395</v>
      </c>
      <c r="X33" s="8">
        <v>417189</v>
      </c>
      <c r="Y33" s="8">
        <v>125206</v>
      </c>
      <c r="Z33" s="2">
        <v>30.011817185975659</v>
      </c>
      <c r="AA33" s="6">
        <v>3300983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18545288</v>
      </c>
      <c r="D35" s="33">
        <f>SUM(D24:D34)</f>
        <v>0</v>
      </c>
      <c r="E35" s="34">
        <f t="shared" si="1"/>
        <v>18906824</v>
      </c>
      <c r="F35" s="35">
        <f t="shared" si="1"/>
        <v>18906824</v>
      </c>
      <c r="G35" s="35">
        <f t="shared" si="1"/>
        <v>510668</v>
      </c>
      <c r="H35" s="35">
        <f t="shared" si="1"/>
        <v>479735</v>
      </c>
      <c r="I35" s="35">
        <f t="shared" si="1"/>
        <v>837058</v>
      </c>
      <c r="J35" s="35">
        <f t="shared" si="1"/>
        <v>1827461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1827461</v>
      </c>
      <c r="X35" s="35">
        <f t="shared" si="1"/>
        <v>3729686</v>
      </c>
      <c r="Y35" s="35">
        <f t="shared" si="1"/>
        <v>-1902225</v>
      </c>
      <c r="Z35" s="36">
        <f>+IF(X35&lt;&gt;0,+(Y35/X35)*100,0)</f>
        <v>-51.002282765895032</v>
      </c>
      <c r="AA35" s="33">
        <f>SUM(AA24:AA34)</f>
        <v>18906824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51524275</v>
      </c>
      <c r="D37" s="46">
        <f>+D21-D35</f>
        <v>0</v>
      </c>
      <c r="E37" s="47">
        <f t="shared" si="2"/>
        <v>-5678493</v>
      </c>
      <c r="F37" s="48">
        <f t="shared" si="2"/>
        <v>-5678493</v>
      </c>
      <c r="G37" s="48">
        <f t="shared" si="2"/>
        <v>91978</v>
      </c>
      <c r="H37" s="48">
        <f t="shared" si="2"/>
        <v>393373</v>
      </c>
      <c r="I37" s="48">
        <f t="shared" si="2"/>
        <v>-20106</v>
      </c>
      <c r="J37" s="48">
        <f t="shared" si="2"/>
        <v>465245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465245</v>
      </c>
      <c r="X37" s="48">
        <f>IF(F21=F35,0,X21-X35)</f>
        <v>-1231866</v>
      </c>
      <c r="Y37" s="48">
        <f t="shared" si="2"/>
        <v>1697111</v>
      </c>
      <c r="Z37" s="49">
        <f>+IF(X37&lt;&gt;0,+(Y37/X37)*100,0)</f>
        <v>-137.76750068595123</v>
      </c>
      <c r="AA37" s="46">
        <f>+AA21-AA35</f>
        <v>-5678493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48171700</v>
      </c>
      <c r="F38" s="8">
        <v>48171700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12042927</v>
      </c>
      <c r="Y38" s="8">
        <v>-12042927</v>
      </c>
      <c r="Z38" s="2">
        <v>-100</v>
      </c>
      <c r="AA38" s="6">
        <v>48171700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-1282481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50241794</v>
      </c>
      <c r="D41" s="56">
        <f>SUM(D37:D40)</f>
        <v>0</v>
      </c>
      <c r="E41" s="57">
        <f t="shared" si="3"/>
        <v>42493207</v>
      </c>
      <c r="F41" s="58">
        <f t="shared" si="3"/>
        <v>42493207</v>
      </c>
      <c r="G41" s="58">
        <f t="shared" si="3"/>
        <v>91978</v>
      </c>
      <c r="H41" s="58">
        <f t="shared" si="3"/>
        <v>393373</v>
      </c>
      <c r="I41" s="58">
        <f t="shared" si="3"/>
        <v>-20106</v>
      </c>
      <c r="J41" s="58">
        <f t="shared" si="3"/>
        <v>465245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465245</v>
      </c>
      <c r="X41" s="58">
        <f t="shared" si="3"/>
        <v>10811061</v>
      </c>
      <c r="Y41" s="58">
        <f t="shared" si="3"/>
        <v>-10345816</v>
      </c>
      <c r="Z41" s="59">
        <f>+IF(X41&lt;&gt;0,+(Y41/X41)*100,0)</f>
        <v>-95.696583341820002</v>
      </c>
      <c r="AA41" s="56">
        <f>SUM(AA37:AA40)</f>
        <v>42493207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50241794</v>
      </c>
      <c r="D43" s="64">
        <f>+D41-D42</f>
        <v>0</v>
      </c>
      <c r="E43" s="65">
        <f t="shared" si="4"/>
        <v>42493207</v>
      </c>
      <c r="F43" s="66">
        <f t="shared" si="4"/>
        <v>42493207</v>
      </c>
      <c r="G43" s="66">
        <f t="shared" si="4"/>
        <v>91978</v>
      </c>
      <c r="H43" s="66">
        <f t="shared" si="4"/>
        <v>393373</v>
      </c>
      <c r="I43" s="66">
        <f t="shared" si="4"/>
        <v>-20106</v>
      </c>
      <c r="J43" s="66">
        <f t="shared" si="4"/>
        <v>465245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465245</v>
      </c>
      <c r="X43" s="66">
        <f t="shared" si="4"/>
        <v>10811061</v>
      </c>
      <c r="Y43" s="66">
        <f t="shared" si="4"/>
        <v>-10345816</v>
      </c>
      <c r="Z43" s="67">
        <f>+IF(X43&lt;&gt;0,+(Y43/X43)*100,0)</f>
        <v>-95.696583341820002</v>
      </c>
      <c r="AA43" s="64">
        <f>+AA41-AA42</f>
        <v>42493207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50241794</v>
      </c>
      <c r="D45" s="56">
        <f>SUM(D43:D44)</f>
        <v>0</v>
      </c>
      <c r="E45" s="57">
        <f t="shared" si="5"/>
        <v>42493207</v>
      </c>
      <c r="F45" s="58">
        <f t="shared" si="5"/>
        <v>42493207</v>
      </c>
      <c r="G45" s="58">
        <f t="shared" si="5"/>
        <v>91978</v>
      </c>
      <c r="H45" s="58">
        <f t="shared" si="5"/>
        <v>393373</v>
      </c>
      <c r="I45" s="58">
        <f t="shared" si="5"/>
        <v>-20106</v>
      </c>
      <c r="J45" s="58">
        <f t="shared" si="5"/>
        <v>465245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465245</v>
      </c>
      <c r="X45" s="58">
        <f t="shared" si="5"/>
        <v>10811061</v>
      </c>
      <c r="Y45" s="58">
        <f t="shared" si="5"/>
        <v>-10345816</v>
      </c>
      <c r="Z45" s="59">
        <f>+IF(X45&lt;&gt;0,+(Y45/X45)*100,0)</f>
        <v>-95.696583341820002</v>
      </c>
      <c r="AA45" s="56">
        <f>SUM(AA43:AA44)</f>
        <v>42493207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50241794</v>
      </c>
      <c r="D47" s="71">
        <f>SUM(D45:D46)</f>
        <v>0</v>
      </c>
      <c r="E47" s="72">
        <f t="shared" si="6"/>
        <v>42493207</v>
      </c>
      <c r="F47" s="73">
        <f t="shared" si="6"/>
        <v>42493207</v>
      </c>
      <c r="G47" s="73">
        <f t="shared" si="6"/>
        <v>91978</v>
      </c>
      <c r="H47" s="74">
        <f t="shared" si="6"/>
        <v>393373</v>
      </c>
      <c r="I47" s="74">
        <f t="shared" si="6"/>
        <v>-20106</v>
      </c>
      <c r="J47" s="74">
        <f t="shared" si="6"/>
        <v>465245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465245</v>
      </c>
      <c r="X47" s="74">
        <f t="shared" si="6"/>
        <v>10811061</v>
      </c>
      <c r="Y47" s="74">
        <f t="shared" si="6"/>
        <v>-10345816</v>
      </c>
      <c r="Z47" s="75">
        <f>+IF(X47&lt;&gt;0,+(Y47/X47)*100,0)</f>
        <v>-95.696583341820002</v>
      </c>
      <c r="AA47" s="76">
        <f>SUM(AA45:AA46)</f>
        <v>42493207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17845821</v>
      </c>
      <c r="D7" s="6"/>
      <c r="E7" s="7">
        <v>41487142</v>
      </c>
      <c r="F7" s="8">
        <v>41487142</v>
      </c>
      <c r="G7" s="8">
        <v>2179328</v>
      </c>
      <c r="H7" s="8">
        <v>-30686</v>
      </c>
      <c r="I7" s="8">
        <v>-120181</v>
      </c>
      <c r="J7" s="8">
        <v>2028461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2028461</v>
      </c>
      <c r="X7" s="8">
        <v>10371787</v>
      </c>
      <c r="Y7" s="8">
        <v>-8343326</v>
      </c>
      <c r="Z7" s="2">
        <v>-80.442511979854586</v>
      </c>
      <c r="AA7" s="6">
        <v>41487142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26535201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13744957</v>
      </c>
      <c r="F18" s="8">
        <v>13744957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3436242</v>
      </c>
      <c r="Y18" s="8">
        <v>-3436242</v>
      </c>
      <c r="Z18" s="2">
        <v>-100</v>
      </c>
      <c r="AA18" s="6">
        <v>13744957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44381022</v>
      </c>
      <c r="D21" s="33">
        <f t="shared" si="0"/>
        <v>0</v>
      </c>
      <c r="E21" s="34">
        <f t="shared" si="0"/>
        <v>55232099</v>
      </c>
      <c r="F21" s="35">
        <f t="shared" si="0"/>
        <v>55232099</v>
      </c>
      <c r="G21" s="35">
        <f t="shared" si="0"/>
        <v>2179328</v>
      </c>
      <c r="H21" s="35">
        <f t="shared" si="0"/>
        <v>-30686</v>
      </c>
      <c r="I21" s="35">
        <f t="shared" si="0"/>
        <v>-120181</v>
      </c>
      <c r="J21" s="35">
        <f t="shared" si="0"/>
        <v>2028461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2028461</v>
      </c>
      <c r="X21" s="35">
        <f t="shared" si="0"/>
        <v>13808029</v>
      </c>
      <c r="Y21" s="35">
        <f t="shared" si="0"/>
        <v>-11779568</v>
      </c>
      <c r="Z21" s="36">
        <f>+IF(X21&lt;&gt;0,+(Y21/X21)*100,0)</f>
        <v>-85.309554317998604</v>
      </c>
      <c r="AA21" s="33">
        <f>SUM(AA5:AA20)</f>
        <v>55232099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1299771</v>
      </c>
      <c r="D24" s="6"/>
      <c r="E24" s="7">
        <v>9766167</v>
      </c>
      <c r="F24" s="8">
        <v>9766167</v>
      </c>
      <c r="G24" s="8">
        <v>971976</v>
      </c>
      <c r="H24" s="8">
        <v>913935</v>
      </c>
      <c r="I24" s="8">
        <v>930070</v>
      </c>
      <c r="J24" s="8">
        <v>2815981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2815981</v>
      </c>
      <c r="X24" s="8">
        <v>2441559</v>
      </c>
      <c r="Y24" s="8">
        <v>374422</v>
      </c>
      <c r="Z24" s="2">
        <v>15.335365641379134</v>
      </c>
      <c r="AA24" s="6">
        <v>9766167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16718229</v>
      </c>
      <c r="F26" s="8">
        <v>16718229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4179564</v>
      </c>
      <c r="Y26" s="8">
        <v>-4179564</v>
      </c>
      <c r="Z26" s="2">
        <v>-100</v>
      </c>
      <c r="AA26" s="6">
        <v>16718229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2200000</v>
      </c>
      <c r="F27" s="8">
        <v>2200000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550002</v>
      </c>
      <c r="Y27" s="8">
        <v>-550002</v>
      </c>
      <c r="Z27" s="2">
        <v>-100</v>
      </c>
      <c r="AA27" s="6">
        <v>2200000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4097380</v>
      </c>
      <c r="D30" s="6"/>
      <c r="E30" s="7">
        <v>5903945</v>
      </c>
      <c r="F30" s="8">
        <v>5903945</v>
      </c>
      <c r="G30" s="8">
        <v>107514</v>
      </c>
      <c r="H30" s="8">
        <v>175059</v>
      </c>
      <c r="I30" s="8">
        <v>1094940</v>
      </c>
      <c r="J30" s="8">
        <v>1377513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1377513</v>
      </c>
      <c r="X30" s="8">
        <v>1475996</v>
      </c>
      <c r="Y30" s="8">
        <v>-98483</v>
      </c>
      <c r="Z30" s="2">
        <v>-6.672308055035379</v>
      </c>
      <c r="AA30" s="6">
        <v>5903945</v>
      </c>
    </row>
    <row r="31" spans="1:27" ht="13.5" x14ac:dyDescent="0.25">
      <c r="A31" s="25" t="s">
        <v>57</v>
      </c>
      <c r="B31" s="24" t="s">
        <v>32</v>
      </c>
      <c r="C31" s="6">
        <v>566841</v>
      </c>
      <c r="D31" s="6"/>
      <c r="E31" s="7">
        <v>734841</v>
      </c>
      <c r="F31" s="8">
        <v>734841</v>
      </c>
      <c r="G31" s="8">
        <v>133934</v>
      </c>
      <c r="H31" s="8">
        <v>63268</v>
      </c>
      <c r="I31" s="8">
        <v>19772</v>
      </c>
      <c r="J31" s="8">
        <v>216974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216974</v>
      </c>
      <c r="X31" s="8">
        <v>183720</v>
      </c>
      <c r="Y31" s="8">
        <v>33254</v>
      </c>
      <c r="Z31" s="2">
        <v>18.100370128456348</v>
      </c>
      <c r="AA31" s="6">
        <v>734841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26104</v>
      </c>
      <c r="D33" s="6"/>
      <c r="E33" s="7">
        <v>52808</v>
      </c>
      <c r="F33" s="8">
        <v>52808</v>
      </c>
      <c r="G33" s="8">
        <v>8604</v>
      </c>
      <c r="H33" s="8">
        <v>8799</v>
      </c>
      <c r="I33" s="8">
        <v>15172</v>
      </c>
      <c r="J33" s="8">
        <v>32575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32575</v>
      </c>
      <c r="X33" s="8">
        <v>13209</v>
      </c>
      <c r="Y33" s="8">
        <v>19366</v>
      </c>
      <c r="Z33" s="2">
        <v>146.61215837686424</v>
      </c>
      <c r="AA33" s="6">
        <v>52808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5990096</v>
      </c>
      <c r="D35" s="33">
        <f>SUM(D24:D34)</f>
        <v>0</v>
      </c>
      <c r="E35" s="34">
        <f t="shared" si="1"/>
        <v>35375990</v>
      </c>
      <c r="F35" s="35">
        <f t="shared" si="1"/>
        <v>35375990</v>
      </c>
      <c r="G35" s="35">
        <f t="shared" si="1"/>
        <v>1222028</v>
      </c>
      <c r="H35" s="35">
        <f t="shared" si="1"/>
        <v>1161061</v>
      </c>
      <c r="I35" s="35">
        <f t="shared" si="1"/>
        <v>2059954</v>
      </c>
      <c r="J35" s="35">
        <f t="shared" si="1"/>
        <v>4443043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4443043</v>
      </c>
      <c r="X35" s="35">
        <f t="shared" si="1"/>
        <v>8844050</v>
      </c>
      <c r="Y35" s="35">
        <f t="shared" si="1"/>
        <v>-4401007</v>
      </c>
      <c r="Z35" s="36">
        <f>+IF(X35&lt;&gt;0,+(Y35/X35)*100,0)</f>
        <v>-49.762348697712021</v>
      </c>
      <c r="AA35" s="33">
        <f>SUM(AA24:AA34)</f>
        <v>35375990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38390926</v>
      </c>
      <c r="D37" s="46">
        <f>+D21-D35</f>
        <v>0</v>
      </c>
      <c r="E37" s="47">
        <f t="shared" si="2"/>
        <v>19856109</v>
      </c>
      <c r="F37" s="48">
        <f t="shared" si="2"/>
        <v>19856109</v>
      </c>
      <c r="G37" s="48">
        <f t="shared" si="2"/>
        <v>957300</v>
      </c>
      <c r="H37" s="48">
        <f t="shared" si="2"/>
        <v>-1191747</v>
      </c>
      <c r="I37" s="48">
        <f t="shared" si="2"/>
        <v>-2180135</v>
      </c>
      <c r="J37" s="48">
        <f t="shared" si="2"/>
        <v>-2414582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-2414582</v>
      </c>
      <c r="X37" s="48">
        <f>IF(F21=F35,0,X21-X35)</f>
        <v>4963979</v>
      </c>
      <c r="Y37" s="48">
        <f t="shared" si="2"/>
        <v>-7378561</v>
      </c>
      <c r="Z37" s="49">
        <f>+IF(X37&lt;&gt;0,+(Y37/X37)*100,0)</f>
        <v>-148.64206718038091</v>
      </c>
      <c r="AA37" s="46">
        <f>+AA21-AA35</f>
        <v>19856109</v>
      </c>
    </row>
    <row r="38" spans="1:27" ht="23.1" customHeight="1" x14ac:dyDescent="0.25">
      <c r="A38" s="50" t="s">
        <v>62</v>
      </c>
      <c r="B38" s="29" t="s">
        <v>32</v>
      </c>
      <c r="C38" s="6">
        <v>28580355</v>
      </c>
      <c r="D38" s="6"/>
      <c r="E38" s="7">
        <v>16044450</v>
      </c>
      <c r="F38" s="8">
        <v>16044450</v>
      </c>
      <c r="G38" s="8">
        <v>199663</v>
      </c>
      <c r="H38" s="8">
        <v>659198</v>
      </c>
      <c r="I38" s="8"/>
      <c r="J38" s="8">
        <v>858861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858861</v>
      </c>
      <c r="X38" s="8">
        <v>4011114</v>
      </c>
      <c r="Y38" s="8">
        <v>-3152253</v>
      </c>
      <c r="Z38" s="2">
        <v>-78.587968329995107</v>
      </c>
      <c r="AA38" s="6">
        <v>16044450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66971281</v>
      </c>
      <c r="D41" s="56">
        <f>SUM(D37:D40)</f>
        <v>0</v>
      </c>
      <c r="E41" s="57">
        <f t="shared" si="3"/>
        <v>35900559</v>
      </c>
      <c r="F41" s="58">
        <f t="shared" si="3"/>
        <v>35900559</v>
      </c>
      <c r="G41" s="58">
        <f t="shared" si="3"/>
        <v>1156963</v>
      </c>
      <c r="H41" s="58">
        <f t="shared" si="3"/>
        <v>-532549</v>
      </c>
      <c r="I41" s="58">
        <f t="shared" si="3"/>
        <v>-2180135</v>
      </c>
      <c r="J41" s="58">
        <f t="shared" si="3"/>
        <v>-1555721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-1555721</v>
      </c>
      <c r="X41" s="58">
        <f t="shared" si="3"/>
        <v>8975093</v>
      </c>
      <c r="Y41" s="58">
        <f t="shared" si="3"/>
        <v>-10530814</v>
      </c>
      <c r="Z41" s="59">
        <f>+IF(X41&lt;&gt;0,+(Y41/X41)*100,0)</f>
        <v>-117.33375910422322</v>
      </c>
      <c r="AA41" s="56">
        <f>SUM(AA37:AA40)</f>
        <v>35900559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66971281</v>
      </c>
      <c r="D43" s="64">
        <f>+D41-D42</f>
        <v>0</v>
      </c>
      <c r="E43" s="65">
        <f t="shared" si="4"/>
        <v>35900559</v>
      </c>
      <c r="F43" s="66">
        <f t="shared" si="4"/>
        <v>35900559</v>
      </c>
      <c r="G43" s="66">
        <f t="shared" si="4"/>
        <v>1156963</v>
      </c>
      <c r="H43" s="66">
        <f t="shared" si="4"/>
        <v>-532549</v>
      </c>
      <c r="I43" s="66">
        <f t="shared" si="4"/>
        <v>-2180135</v>
      </c>
      <c r="J43" s="66">
        <f t="shared" si="4"/>
        <v>-1555721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-1555721</v>
      </c>
      <c r="X43" s="66">
        <f t="shared" si="4"/>
        <v>8975093</v>
      </c>
      <c r="Y43" s="66">
        <f t="shared" si="4"/>
        <v>-10530814</v>
      </c>
      <c r="Z43" s="67">
        <f>+IF(X43&lt;&gt;0,+(Y43/X43)*100,0)</f>
        <v>-117.33375910422322</v>
      </c>
      <c r="AA43" s="64">
        <f>+AA41-AA42</f>
        <v>35900559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66971281</v>
      </c>
      <c r="D45" s="56">
        <f>SUM(D43:D44)</f>
        <v>0</v>
      </c>
      <c r="E45" s="57">
        <f t="shared" si="5"/>
        <v>35900559</v>
      </c>
      <c r="F45" s="58">
        <f t="shared" si="5"/>
        <v>35900559</v>
      </c>
      <c r="G45" s="58">
        <f t="shared" si="5"/>
        <v>1156963</v>
      </c>
      <c r="H45" s="58">
        <f t="shared" si="5"/>
        <v>-532549</v>
      </c>
      <c r="I45" s="58">
        <f t="shared" si="5"/>
        <v>-2180135</v>
      </c>
      <c r="J45" s="58">
        <f t="shared" si="5"/>
        <v>-1555721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-1555721</v>
      </c>
      <c r="X45" s="58">
        <f t="shared" si="5"/>
        <v>8975093</v>
      </c>
      <c r="Y45" s="58">
        <f t="shared" si="5"/>
        <v>-10530814</v>
      </c>
      <c r="Z45" s="59">
        <f>+IF(X45&lt;&gt;0,+(Y45/X45)*100,0)</f>
        <v>-117.33375910422322</v>
      </c>
      <c r="AA45" s="56">
        <f>SUM(AA43:AA44)</f>
        <v>35900559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66971281</v>
      </c>
      <c r="D47" s="71">
        <f>SUM(D45:D46)</f>
        <v>0</v>
      </c>
      <c r="E47" s="72">
        <f t="shared" si="6"/>
        <v>35900559</v>
      </c>
      <c r="F47" s="73">
        <f t="shared" si="6"/>
        <v>35900559</v>
      </c>
      <c r="G47" s="73">
        <f t="shared" si="6"/>
        <v>1156963</v>
      </c>
      <c r="H47" s="74">
        <f t="shared" si="6"/>
        <v>-532549</v>
      </c>
      <c r="I47" s="74">
        <f t="shared" si="6"/>
        <v>-2180135</v>
      </c>
      <c r="J47" s="74">
        <f t="shared" si="6"/>
        <v>-1555721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-1555721</v>
      </c>
      <c r="X47" s="74">
        <f t="shared" si="6"/>
        <v>8975093</v>
      </c>
      <c r="Y47" s="74">
        <f t="shared" si="6"/>
        <v>-10530814</v>
      </c>
      <c r="Z47" s="75">
        <f>+IF(X47&lt;&gt;0,+(Y47/X47)*100,0)</f>
        <v>-117.33375910422322</v>
      </c>
      <c r="AA47" s="76">
        <f>SUM(AA45:AA46)</f>
        <v>35900559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121030504</v>
      </c>
      <c r="D7" s="6"/>
      <c r="E7" s="7">
        <v>161199474</v>
      </c>
      <c r="F7" s="8">
        <v>161199474</v>
      </c>
      <c r="G7" s="8">
        <v>10079452</v>
      </c>
      <c r="H7" s="8">
        <v>11626894</v>
      </c>
      <c r="I7" s="8">
        <v>17417473</v>
      </c>
      <c r="J7" s="8">
        <v>39123819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39123819</v>
      </c>
      <c r="X7" s="8">
        <v>40299861</v>
      </c>
      <c r="Y7" s="8">
        <v>-1176042</v>
      </c>
      <c r="Z7" s="2">
        <v>-2.918228427636512</v>
      </c>
      <c r="AA7" s="6">
        <v>161199474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265652</v>
      </c>
      <c r="F11" s="8">
        <v>265652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66411</v>
      </c>
      <c r="Y11" s="8">
        <v>-66411</v>
      </c>
      <c r="Z11" s="2">
        <v>-100</v>
      </c>
      <c r="AA11" s="6">
        <v>265652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11931019</v>
      </c>
      <c r="D13" s="6"/>
      <c r="E13" s="7">
        <v>15385440</v>
      </c>
      <c r="F13" s="8">
        <v>15385440</v>
      </c>
      <c r="G13" s="8">
        <v>1122038</v>
      </c>
      <c r="H13" s="8">
        <v>1044887</v>
      </c>
      <c r="I13" s="8">
        <v>1146285</v>
      </c>
      <c r="J13" s="8">
        <v>3313210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3313210</v>
      </c>
      <c r="X13" s="8">
        <v>3846360</v>
      </c>
      <c r="Y13" s="8">
        <v>-533150</v>
      </c>
      <c r="Z13" s="2">
        <v>-13.861157041982549</v>
      </c>
      <c r="AA13" s="6">
        <v>15385440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20242890</v>
      </c>
      <c r="D18" s="6"/>
      <c r="E18" s="7">
        <v>21457463</v>
      </c>
      <c r="F18" s="8">
        <v>21457463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5364363</v>
      </c>
      <c r="Y18" s="8">
        <v>-5364363</v>
      </c>
      <c r="Z18" s="2">
        <v>-100</v>
      </c>
      <c r="AA18" s="6">
        <v>21457463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153204413</v>
      </c>
      <c r="D21" s="33">
        <f t="shared" si="0"/>
        <v>0</v>
      </c>
      <c r="E21" s="34">
        <f t="shared" si="0"/>
        <v>198308029</v>
      </c>
      <c r="F21" s="35">
        <f t="shared" si="0"/>
        <v>198308029</v>
      </c>
      <c r="G21" s="35">
        <f t="shared" si="0"/>
        <v>11201490</v>
      </c>
      <c r="H21" s="35">
        <f t="shared" si="0"/>
        <v>12671781</v>
      </c>
      <c r="I21" s="35">
        <f t="shared" si="0"/>
        <v>18563758</v>
      </c>
      <c r="J21" s="35">
        <f t="shared" si="0"/>
        <v>42437029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42437029</v>
      </c>
      <c r="X21" s="35">
        <f t="shared" si="0"/>
        <v>49576995</v>
      </c>
      <c r="Y21" s="35">
        <f t="shared" si="0"/>
        <v>-7139966</v>
      </c>
      <c r="Z21" s="36">
        <f>+IF(X21&lt;&gt;0,+(Y21/X21)*100,0)</f>
        <v>-14.401772434977151</v>
      </c>
      <c r="AA21" s="33">
        <f>SUM(AA5:AA20)</f>
        <v>198308029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18336802</v>
      </c>
      <c r="D24" s="6"/>
      <c r="E24" s="7">
        <v>17238710</v>
      </c>
      <c r="F24" s="8">
        <v>17238710</v>
      </c>
      <c r="G24" s="8">
        <v>1884843</v>
      </c>
      <c r="H24" s="8">
        <v>1570160</v>
      </c>
      <c r="I24" s="8">
        <v>1644938</v>
      </c>
      <c r="J24" s="8">
        <v>5099941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5099941</v>
      </c>
      <c r="X24" s="8">
        <v>4309719</v>
      </c>
      <c r="Y24" s="8">
        <v>790222</v>
      </c>
      <c r="Z24" s="2">
        <v>18.335812613304949</v>
      </c>
      <c r="AA24" s="6">
        <v>17238710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63638720</v>
      </c>
      <c r="D26" s="6"/>
      <c r="E26" s="7">
        <v>63663020</v>
      </c>
      <c r="F26" s="8">
        <v>63663020</v>
      </c>
      <c r="G26" s="8">
        <v>48053</v>
      </c>
      <c r="H26" s="8">
        <v>21044</v>
      </c>
      <c r="I26" s="8">
        <v>66039</v>
      </c>
      <c r="J26" s="8">
        <v>135136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135136</v>
      </c>
      <c r="X26" s="8">
        <v>15915756</v>
      </c>
      <c r="Y26" s="8">
        <v>-15780620</v>
      </c>
      <c r="Z26" s="2">
        <v>-99.150929431187564</v>
      </c>
      <c r="AA26" s="6">
        <v>63663020</v>
      </c>
    </row>
    <row r="27" spans="1:27" ht="13.5" x14ac:dyDescent="0.25">
      <c r="A27" s="25" t="s">
        <v>53</v>
      </c>
      <c r="B27" s="24" t="s">
        <v>32</v>
      </c>
      <c r="C27" s="6">
        <v>17936526</v>
      </c>
      <c r="D27" s="6"/>
      <c r="E27" s="7">
        <v>1438588</v>
      </c>
      <c r="F27" s="8">
        <v>1438588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359661</v>
      </c>
      <c r="Y27" s="8">
        <v>-359661</v>
      </c>
      <c r="Z27" s="2">
        <v>-100</v>
      </c>
      <c r="AA27" s="6">
        <v>1438588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14411283</v>
      </c>
      <c r="D30" s="6"/>
      <c r="E30" s="7">
        <v>10116801</v>
      </c>
      <c r="F30" s="8">
        <v>10116801</v>
      </c>
      <c r="G30" s="8">
        <v>1880</v>
      </c>
      <c r="H30" s="8">
        <v>7446</v>
      </c>
      <c r="I30" s="8">
        <v>1215649</v>
      </c>
      <c r="J30" s="8">
        <v>1224975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1224975</v>
      </c>
      <c r="X30" s="8">
        <v>2529207</v>
      </c>
      <c r="Y30" s="8">
        <v>-1304232</v>
      </c>
      <c r="Z30" s="2">
        <v>-51.566834980292242</v>
      </c>
      <c r="AA30" s="6">
        <v>10116801</v>
      </c>
    </row>
    <row r="31" spans="1:27" ht="13.5" x14ac:dyDescent="0.25">
      <c r="A31" s="25" t="s">
        <v>57</v>
      </c>
      <c r="B31" s="24" t="s">
        <v>32</v>
      </c>
      <c r="C31" s="6">
        <v>11354741</v>
      </c>
      <c r="D31" s="6"/>
      <c r="E31" s="7">
        <v>7564120</v>
      </c>
      <c r="F31" s="8">
        <v>7564120</v>
      </c>
      <c r="G31" s="8">
        <v>166874</v>
      </c>
      <c r="H31" s="8">
        <v>156563</v>
      </c>
      <c r="I31" s="8">
        <v>167439</v>
      </c>
      <c r="J31" s="8">
        <v>490876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490876</v>
      </c>
      <c r="X31" s="8">
        <v>1891035</v>
      </c>
      <c r="Y31" s="8">
        <v>-1400159</v>
      </c>
      <c r="Z31" s="2">
        <v>-74.041939995822389</v>
      </c>
      <c r="AA31" s="6">
        <v>7564120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2806546</v>
      </c>
      <c r="D33" s="6"/>
      <c r="E33" s="7">
        <v>8423047</v>
      </c>
      <c r="F33" s="8">
        <v>8423047</v>
      </c>
      <c r="G33" s="8">
        <v>49281</v>
      </c>
      <c r="H33" s="8">
        <v>181303</v>
      </c>
      <c r="I33" s="8">
        <v>138512</v>
      </c>
      <c r="J33" s="8">
        <v>369096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369096</v>
      </c>
      <c r="X33" s="8">
        <v>2105778</v>
      </c>
      <c r="Y33" s="8">
        <v>-1736682</v>
      </c>
      <c r="Z33" s="2">
        <v>-82.472226417029717</v>
      </c>
      <c r="AA33" s="6">
        <v>8423047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52166</v>
      </c>
      <c r="F34" s="8">
        <v>52166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13044</v>
      </c>
      <c r="Y34" s="8">
        <v>-13044</v>
      </c>
      <c r="Z34" s="2">
        <v>-100</v>
      </c>
      <c r="AA34" s="6">
        <v>52166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128484618</v>
      </c>
      <c r="D35" s="33">
        <f>SUM(D24:D34)</f>
        <v>0</v>
      </c>
      <c r="E35" s="34">
        <f t="shared" si="1"/>
        <v>108496452</v>
      </c>
      <c r="F35" s="35">
        <f t="shared" si="1"/>
        <v>108496452</v>
      </c>
      <c r="G35" s="35">
        <f t="shared" si="1"/>
        <v>2150931</v>
      </c>
      <c r="H35" s="35">
        <f t="shared" si="1"/>
        <v>1936516</v>
      </c>
      <c r="I35" s="35">
        <f t="shared" si="1"/>
        <v>3232577</v>
      </c>
      <c r="J35" s="35">
        <f t="shared" si="1"/>
        <v>7320024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7320024</v>
      </c>
      <c r="X35" s="35">
        <f t="shared" si="1"/>
        <v>27124200</v>
      </c>
      <c r="Y35" s="35">
        <f t="shared" si="1"/>
        <v>-19804176</v>
      </c>
      <c r="Z35" s="36">
        <f>+IF(X35&lt;&gt;0,+(Y35/X35)*100,0)</f>
        <v>-73.012940473820436</v>
      </c>
      <c r="AA35" s="33">
        <f>SUM(AA24:AA34)</f>
        <v>108496452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24719795</v>
      </c>
      <c r="D37" s="46">
        <f>+D21-D35</f>
        <v>0</v>
      </c>
      <c r="E37" s="47">
        <f t="shared" si="2"/>
        <v>89811577</v>
      </c>
      <c r="F37" s="48">
        <f t="shared" si="2"/>
        <v>89811577</v>
      </c>
      <c r="G37" s="48">
        <f t="shared" si="2"/>
        <v>9050559</v>
      </c>
      <c r="H37" s="48">
        <f t="shared" si="2"/>
        <v>10735265</v>
      </c>
      <c r="I37" s="48">
        <f t="shared" si="2"/>
        <v>15331181</v>
      </c>
      <c r="J37" s="48">
        <f t="shared" si="2"/>
        <v>35117005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35117005</v>
      </c>
      <c r="X37" s="48">
        <f>IF(F21=F35,0,X21-X35)</f>
        <v>22452795</v>
      </c>
      <c r="Y37" s="48">
        <f t="shared" si="2"/>
        <v>12664210</v>
      </c>
      <c r="Z37" s="49">
        <f>+IF(X37&lt;&gt;0,+(Y37/X37)*100,0)</f>
        <v>56.403712767163285</v>
      </c>
      <c r="AA37" s="46">
        <f>+AA21-AA35</f>
        <v>89811577</v>
      </c>
    </row>
    <row r="38" spans="1:27" ht="23.1" customHeight="1" x14ac:dyDescent="0.25">
      <c r="A38" s="50" t="s">
        <v>62</v>
      </c>
      <c r="B38" s="29" t="s">
        <v>32</v>
      </c>
      <c r="C38" s="6">
        <v>12998431</v>
      </c>
      <c r="D38" s="6"/>
      <c r="E38" s="7">
        <v>16500000</v>
      </c>
      <c r="F38" s="8">
        <v>16500000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4125000</v>
      </c>
      <c r="Y38" s="8">
        <v>-4125000</v>
      </c>
      <c r="Z38" s="2">
        <v>-100</v>
      </c>
      <c r="AA38" s="6">
        <v>16500000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1445770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39163996</v>
      </c>
      <c r="D41" s="56">
        <f>SUM(D37:D40)</f>
        <v>0</v>
      </c>
      <c r="E41" s="57">
        <f t="shared" si="3"/>
        <v>106311577</v>
      </c>
      <c r="F41" s="58">
        <f t="shared" si="3"/>
        <v>106311577</v>
      </c>
      <c r="G41" s="58">
        <f t="shared" si="3"/>
        <v>9050559</v>
      </c>
      <c r="H41" s="58">
        <f t="shared" si="3"/>
        <v>10735265</v>
      </c>
      <c r="I41" s="58">
        <f t="shared" si="3"/>
        <v>15331181</v>
      </c>
      <c r="J41" s="58">
        <f t="shared" si="3"/>
        <v>35117005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35117005</v>
      </c>
      <c r="X41" s="58">
        <f t="shared" si="3"/>
        <v>26577795</v>
      </c>
      <c r="Y41" s="58">
        <f t="shared" si="3"/>
        <v>8539210</v>
      </c>
      <c r="Z41" s="59">
        <f>+IF(X41&lt;&gt;0,+(Y41/X41)*100,0)</f>
        <v>32.129113795933783</v>
      </c>
      <c r="AA41" s="56">
        <f>SUM(AA37:AA40)</f>
        <v>106311577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39163996</v>
      </c>
      <c r="D43" s="64">
        <f>+D41-D42</f>
        <v>0</v>
      </c>
      <c r="E43" s="65">
        <f t="shared" si="4"/>
        <v>106311577</v>
      </c>
      <c r="F43" s="66">
        <f t="shared" si="4"/>
        <v>106311577</v>
      </c>
      <c r="G43" s="66">
        <f t="shared" si="4"/>
        <v>9050559</v>
      </c>
      <c r="H43" s="66">
        <f t="shared" si="4"/>
        <v>10735265</v>
      </c>
      <c r="I43" s="66">
        <f t="shared" si="4"/>
        <v>15331181</v>
      </c>
      <c r="J43" s="66">
        <f t="shared" si="4"/>
        <v>35117005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35117005</v>
      </c>
      <c r="X43" s="66">
        <f t="shared" si="4"/>
        <v>26577795</v>
      </c>
      <c r="Y43" s="66">
        <f t="shared" si="4"/>
        <v>8539210</v>
      </c>
      <c r="Z43" s="67">
        <f>+IF(X43&lt;&gt;0,+(Y43/X43)*100,0)</f>
        <v>32.129113795933783</v>
      </c>
      <c r="AA43" s="64">
        <f>+AA41-AA42</f>
        <v>106311577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39163996</v>
      </c>
      <c r="D45" s="56">
        <f>SUM(D43:D44)</f>
        <v>0</v>
      </c>
      <c r="E45" s="57">
        <f t="shared" si="5"/>
        <v>106311577</v>
      </c>
      <c r="F45" s="58">
        <f t="shared" si="5"/>
        <v>106311577</v>
      </c>
      <c r="G45" s="58">
        <f t="shared" si="5"/>
        <v>9050559</v>
      </c>
      <c r="H45" s="58">
        <f t="shared" si="5"/>
        <v>10735265</v>
      </c>
      <c r="I45" s="58">
        <f t="shared" si="5"/>
        <v>15331181</v>
      </c>
      <c r="J45" s="58">
        <f t="shared" si="5"/>
        <v>35117005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35117005</v>
      </c>
      <c r="X45" s="58">
        <f t="shared" si="5"/>
        <v>26577795</v>
      </c>
      <c r="Y45" s="58">
        <f t="shared" si="5"/>
        <v>8539210</v>
      </c>
      <c r="Z45" s="59">
        <f>+IF(X45&lt;&gt;0,+(Y45/X45)*100,0)</f>
        <v>32.129113795933783</v>
      </c>
      <c r="AA45" s="56">
        <f>SUM(AA43:AA44)</f>
        <v>106311577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39163996</v>
      </c>
      <c r="D47" s="71">
        <f>SUM(D45:D46)</f>
        <v>0</v>
      </c>
      <c r="E47" s="72">
        <f t="shared" si="6"/>
        <v>106311577</v>
      </c>
      <c r="F47" s="73">
        <f t="shared" si="6"/>
        <v>106311577</v>
      </c>
      <c r="G47" s="73">
        <f t="shared" si="6"/>
        <v>9050559</v>
      </c>
      <c r="H47" s="74">
        <f t="shared" si="6"/>
        <v>10735265</v>
      </c>
      <c r="I47" s="74">
        <f t="shared" si="6"/>
        <v>15331181</v>
      </c>
      <c r="J47" s="74">
        <f t="shared" si="6"/>
        <v>35117005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35117005</v>
      </c>
      <c r="X47" s="74">
        <f t="shared" si="6"/>
        <v>26577795</v>
      </c>
      <c r="Y47" s="74">
        <f t="shared" si="6"/>
        <v>8539210</v>
      </c>
      <c r="Z47" s="75">
        <f>+IF(X47&lt;&gt;0,+(Y47/X47)*100,0)</f>
        <v>32.129113795933783</v>
      </c>
      <c r="AA47" s="76">
        <f>SUM(AA45:AA46)</f>
        <v>106311577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54749947</v>
      </c>
      <c r="D7" s="6"/>
      <c r="E7" s="7">
        <v>78919924</v>
      </c>
      <c r="F7" s="8">
        <v>78919924</v>
      </c>
      <c r="G7" s="8">
        <v>7169968</v>
      </c>
      <c r="H7" s="8">
        <v>5691376</v>
      </c>
      <c r="I7" s="8">
        <v>6387354</v>
      </c>
      <c r="J7" s="8">
        <v>19248698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19248698</v>
      </c>
      <c r="X7" s="8">
        <v>19729980</v>
      </c>
      <c r="Y7" s="8">
        <v>-481282</v>
      </c>
      <c r="Z7" s="2">
        <v>-2.4393435776417411</v>
      </c>
      <c r="AA7" s="6">
        <v>78919924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14414562</v>
      </c>
      <c r="D13" s="6"/>
      <c r="E13" s="7">
        <v>11337914</v>
      </c>
      <c r="F13" s="8">
        <v>11337914</v>
      </c>
      <c r="G13" s="8">
        <v>1092892</v>
      </c>
      <c r="H13" s="8">
        <v>1139896</v>
      </c>
      <c r="I13" s="8">
        <v>1137447</v>
      </c>
      <c r="J13" s="8">
        <v>3370235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3370235</v>
      </c>
      <c r="X13" s="8">
        <v>2834478</v>
      </c>
      <c r="Y13" s="8">
        <v>535757</v>
      </c>
      <c r="Z13" s="2">
        <v>18.901434408734165</v>
      </c>
      <c r="AA13" s="6">
        <v>11337914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69164509</v>
      </c>
      <c r="D21" s="33">
        <f t="shared" si="0"/>
        <v>0</v>
      </c>
      <c r="E21" s="34">
        <f t="shared" si="0"/>
        <v>90257838</v>
      </c>
      <c r="F21" s="35">
        <f t="shared" si="0"/>
        <v>90257838</v>
      </c>
      <c r="G21" s="35">
        <f t="shared" si="0"/>
        <v>8262860</v>
      </c>
      <c r="H21" s="35">
        <f t="shared" si="0"/>
        <v>6831272</v>
      </c>
      <c r="I21" s="35">
        <f t="shared" si="0"/>
        <v>7524801</v>
      </c>
      <c r="J21" s="35">
        <f t="shared" si="0"/>
        <v>22618933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22618933</v>
      </c>
      <c r="X21" s="35">
        <f t="shared" si="0"/>
        <v>22564458</v>
      </c>
      <c r="Y21" s="35">
        <f t="shared" si="0"/>
        <v>54475</v>
      </c>
      <c r="Z21" s="36">
        <f>+IF(X21&lt;&gt;0,+(Y21/X21)*100,0)</f>
        <v>0.24141949254885714</v>
      </c>
      <c r="AA21" s="33">
        <f>SUM(AA5:AA20)</f>
        <v>90257838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20782236</v>
      </c>
      <c r="F24" s="8">
        <v>20782236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5195559</v>
      </c>
      <c r="Y24" s="8">
        <v>-5195559</v>
      </c>
      <c r="Z24" s="2">
        <v>-100</v>
      </c>
      <c r="AA24" s="6">
        <v>20782236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30654544</v>
      </c>
      <c r="D30" s="6"/>
      <c r="E30" s="7">
        <v>45360803</v>
      </c>
      <c r="F30" s="8">
        <v>45360803</v>
      </c>
      <c r="G30" s="8">
        <v>36542</v>
      </c>
      <c r="H30" s="8">
        <v>2524863</v>
      </c>
      <c r="I30" s="8">
        <v>1108047</v>
      </c>
      <c r="J30" s="8">
        <v>3669452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3669452</v>
      </c>
      <c r="X30" s="8">
        <v>11340201</v>
      </c>
      <c r="Y30" s="8">
        <v>-7670749</v>
      </c>
      <c r="Z30" s="2">
        <v>-67.642090294519477</v>
      </c>
      <c r="AA30" s="6">
        <v>45360803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149626</v>
      </c>
      <c r="F33" s="8">
        <v>149626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37407</v>
      </c>
      <c r="Y33" s="8">
        <v>-37407</v>
      </c>
      <c r="Z33" s="2">
        <v>-100</v>
      </c>
      <c r="AA33" s="6">
        <v>149626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30654544</v>
      </c>
      <c r="D35" s="33">
        <f>SUM(D24:D34)</f>
        <v>0</v>
      </c>
      <c r="E35" s="34">
        <f t="shared" si="1"/>
        <v>66292665</v>
      </c>
      <c r="F35" s="35">
        <f t="shared" si="1"/>
        <v>66292665</v>
      </c>
      <c r="G35" s="35">
        <f t="shared" si="1"/>
        <v>36542</v>
      </c>
      <c r="H35" s="35">
        <f t="shared" si="1"/>
        <v>2524863</v>
      </c>
      <c r="I35" s="35">
        <f t="shared" si="1"/>
        <v>1108047</v>
      </c>
      <c r="J35" s="35">
        <f t="shared" si="1"/>
        <v>3669452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3669452</v>
      </c>
      <c r="X35" s="35">
        <f t="shared" si="1"/>
        <v>16573167</v>
      </c>
      <c r="Y35" s="35">
        <f t="shared" si="1"/>
        <v>-12903715</v>
      </c>
      <c r="Z35" s="36">
        <f>+IF(X35&lt;&gt;0,+(Y35/X35)*100,0)</f>
        <v>-77.859077869667288</v>
      </c>
      <c r="AA35" s="33">
        <f>SUM(AA24:AA34)</f>
        <v>66292665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38509965</v>
      </c>
      <c r="D37" s="46">
        <f>+D21-D35</f>
        <v>0</v>
      </c>
      <c r="E37" s="47">
        <f t="shared" si="2"/>
        <v>23965173</v>
      </c>
      <c r="F37" s="48">
        <f t="shared" si="2"/>
        <v>23965173</v>
      </c>
      <c r="G37" s="48">
        <f t="shared" si="2"/>
        <v>8226318</v>
      </c>
      <c r="H37" s="48">
        <f t="shared" si="2"/>
        <v>4306409</v>
      </c>
      <c r="I37" s="48">
        <f t="shared" si="2"/>
        <v>6416754</v>
      </c>
      <c r="J37" s="48">
        <f t="shared" si="2"/>
        <v>18949481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18949481</v>
      </c>
      <c r="X37" s="48">
        <f>IF(F21=F35,0,X21-X35)</f>
        <v>5991291</v>
      </c>
      <c r="Y37" s="48">
        <f t="shared" si="2"/>
        <v>12958190</v>
      </c>
      <c r="Z37" s="49">
        <f>+IF(X37&lt;&gt;0,+(Y37/X37)*100,0)</f>
        <v>216.28376922436249</v>
      </c>
      <c r="AA37" s="46">
        <f>+AA21-AA35</f>
        <v>23965173</v>
      </c>
    </row>
    <row r="38" spans="1:27" ht="23.1" customHeight="1" x14ac:dyDescent="0.25">
      <c r="A38" s="50" t="s">
        <v>62</v>
      </c>
      <c r="B38" s="29" t="s">
        <v>32</v>
      </c>
      <c r="C38" s="6">
        <v>25249619</v>
      </c>
      <c r="D38" s="6"/>
      <c r="E38" s="7">
        <v>78921000</v>
      </c>
      <c r="F38" s="8">
        <v>78921000</v>
      </c>
      <c r="G38" s="8"/>
      <c r="H38" s="8"/>
      <c r="I38" s="8">
        <v>6784121</v>
      </c>
      <c r="J38" s="8">
        <v>6784121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6784121</v>
      </c>
      <c r="X38" s="8">
        <v>19730250</v>
      </c>
      <c r="Y38" s="8">
        <v>-12946129</v>
      </c>
      <c r="Z38" s="2">
        <v>-65.615635889053607</v>
      </c>
      <c r="AA38" s="6">
        <v>78921000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63759584</v>
      </c>
      <c r="D41" s="56">
        <f>SUM(D37:D40)</f>
        <v>0</v>
      </c>
      <c r="E41" s="57">
        <f t="shared" si="3"/>
        <v>102886173</v>
      </c>
      <c r="F41" s="58">
        <f t="shared" si="3"/>
        <v>102886173</v>
      </c>
      <c r="G41" s="58">
        <f t="shared" si="3"/>
        <v>8226318</v>
      </c>
      <c r="H41" s="58">
        <f t="shared" si="3"/>
        <v>4306409</v>
      </c>
      <c r="I41" s="58">
        <f t="shared" si="3"/>
        <v>13200875</v>
      </c>
      <c r="J41" s="58">
        <f t="shared" si="3"/>
        <v>25733602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25733602</v>
      </c>
      <c r="X41" s="58">
        <f t="shared" si="3"/>
        <v>25721541</v>
      </c>
      <c r="Y41" s="58">
        <f t="shared" si="3"/>
        <v>12061</v>
      </c>
      <c r="Z41" s="59">
        <f>+IF(X41&lt;&gt;0,+(Y41/X41)*100,0)</f>
        <v>4.6890658689539635E-2</v>
      </c>
      <c r="AA41" s="56">
        <f>SUM(AA37:AA40)</f>
        <v>102886173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63759584</v>
      </c>
      <c r="D43" s="64">
        <f>+D41-D42</f>
        <v>0</v>
      </c>
      <c r="E43" s="65">
        <f t="shared" si="4"/>
        <v>102886173</v>
      </c>
      <c r="F43" s="66">
        <f t="shared" si="4"/>
        <v>102886173</v>
      </c>
      <c r="G43" s="66">
        <f t="shared" si="4"/>
        <v>8226318</v>
      </c>
      <c r="H43" s="66">
        <f t="shared" si="4"/>
        <v>4306409</v>
      </c>
      <c r="I43" s="66">
        <f t="shared" si="4"/>
        <v>13200875</v>
      </c>
      <c r="J43" s="66">
        <f t="shared" si="4"/>
        <v>25733602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25733602</v>
      </c>
      <c r="X43" s="66">
        <f t="shared" si="4"/>
        <v>25721541</v>
      </c>
      <c r="Y43" s="66">
        <f t="shared" si="4"/>
        <v>12061</v>
      </c>
      <c r="Z43" s="67">
        <f>+IF(X43&lt;&gt;0,+(Y43/X43)*100,0)</f>
        <v>4.6890658689539635E-2</v>
      </c>
      <c r="AA43" s="64">
        <f>+AA41-AA42</f>
        <v>102886173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63759584</v>
      </c>
      <c r="D45" s="56">
        <f>SUM(D43:D44)</f>
        <v>0</v>
      </c>
      <c r="E45" s="57">
        <f t="shared" si="5"/>
        <v>102886173</v>
      </c>
      <c r="F45" s="58">
        <f t="shared" si="5"/>
        <v>102886173</v>
      </c>
      <c r="G45" s="58">
        <f t="shared" si="5"/>
        <v>8226318</v>
      </c>
      <c r="H45" s="58">
        <f t="shared" si="5"/>
        <v>4306409</v>
      </c>
      <c r="I45" s="58">
        <f t="shared" si="5"/>
        <v>13200875</v>
      </c>
      <c r="J45" s="58">
        <f t="shared" si="5"/>
        <v>25733602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25733602</v>
      </c>
      <c r="X45" s="58">
        <f t="shared" si="5"/>
        <v>25721541</v>
      </c>
      <c r="Y45" s="58">
        <f t="shared" si="5"/>
        <v>12061</v>
      </c>
      <c r="Z45" s="59">
        <f>+IF(X45&lt;&gt;0,+(Y45/X45)*100,0)</f>
        <v>4.6890658689539635E-2</v>
      </c>
      <c r="AA45" s="56">
        <f>SUM(AA43:AA44)</f>
        <v>102886173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63759584</v>
      </c>
      <c r="D47" s="71">
        <f>SUM(D45:D46)</f>
        <v>0</v>
      </c>
      <c r="E47" s="72">
        <f t="shared" si="6"/>
        <v>102886173</v>
      </c>
      <c r="F47" s="73">
        <f t="shared" si="6"/>
        <v>102886173</v>
      </c>
      <c r="G47" s="73">
        <f t="shared" si="6"/>
        <v>8226318</v>
      </c>
      <c r="H47" s="74">
        <f t="shared" si="6"/>
        <v>4306409</v>
      </c>
      <c r="I47" s="74">
        <f t="shared" si="6"/>
        <v>13200875</v>
      </c>
      <c r="J47" s="74">
        <f t="shared" si="6"/>
        <v>25733602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25733602</v>
      </c>
      <c r="X47" s="74">
        <f t="shared" si="6"/>
        <v>25721541</v>
      </c>
      <c r="Y47" s="74">
        <f t="shared" si="6"/>
        <v>12061</v>
      </c>
      <c r="Z47" s="75">
        <f>+IF(X47&lt;&gt;0,+(Y47/X47)*100,0)</f>
        <v>4.6890658689539635E-2</v>
      </c>
      <c r="AA47" s="76">
        <f>SUM(AA45:AA46)</f>
        <v>102886173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402104342</v>
      </c>
      <c r="D7" s="6"/>
      <c r="E7" s="7">
        <v>513222410</v>
      </c>
      <c r="F7" s="8">
        <v>513222410</v>
      </c>
      <c r="G7" s="8">
        <v>29785363</v>
      </c>
      <c r="H7" s="8">
        <v>39970203</v>
      </c>
      <c r="I7" s="8">
        <v>64192602</v>
      </c>
      <c r="J7" s="8">
        <v>133948168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133948168</v>
      </c>
      <c r="X7" s="8">
        <v>128305593</v>
      </c>
      <c r="Y7" s="8">
        <v>5642575</v>
      </c>
      <c r="Z7" s="2">
        <v>4.3977623017571803</v>
      </c>
      <c r="AA7" s="6">
        <v>513222410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21276623</v>
      </c>
      <c r="D13" s="6"/>
      <c r="E13" s="7">
        <v>25000000</v>
      </c>
      <c r="F13" s="8">
        <v>25000000</v>
      </c>
      <c r="G13" s="8">
        <v>2546169</v>
      </c>
      <c r="H13" s="8">
        <v>2459611</v>
      </c>
      <c r="I13" s="8">
        <v>2636951</v>
      </c>
      <c r="J13" s="8">
        <v>7642731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7642731</v>
      </c>
      <c r="X13" s="8">
        <v>6249999</v>
      </c>
      <c r="Y13" s="8">
        <v>1392732</v>
      </c>
      <c r="Z13" s="2">
        <v>22.283715565394491</v>
      </c>
      <c r="AA13" s="6">
        <v>25000000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17536193</v>
      </c>
      <c r="D18" s="6"/>
      <c r="E18" s="7">
        <v>12934420</v>
      </c>
      <c r="F18" s="8">
        <v>12934420</v>
      </c>
      <c r="G18" s="8"/>
      <c r="H18" s="8"/>
      <c r="I18" s="8">
        <v>1830299</v>
      </c>
      <c r="J18" s="8">
        <v>1830299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1830299</v>
      </c>
      <c r="X18" s="8">
        <v>3233604</v>
      </c>
      <c r="Y18" s="8">
        <v>-1403305</v>
      </c>
      <c r="Z18" s="2">
        <v>-43.397552699712151</v>
      </c>
      <c r="AA18" s="6">
        <v>12934420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440917158</v>
      </c>
      <c r="D21" s="33">
        <f t="shared" si="0"/>
        <v>0</v>
      </c>
      <c r="E21" s="34">
        <f t="shared" si="0"/>
        <v>551156830</v>
      </c>
      <c r="F21" s="35">
        <f t="shared" si="0"/>
        <v>551156830</v>
      </c>
      <c r="G21" s="35">
        <f t="shared" si="0"/>
        <v>32331532</v>
      </c>
      <c r="H21" s="35">
        <f t="shared" si="0"/>
        <v>42429814</v>
      </c>
      <c r="I21" s="35">
        <f t="shared" si="0"/>
        <v>68659852</v>
      </c>
      <c r="J21" s="35">
        <f t="shared" si="0"/>
        <v>143421198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143421198</v>
      </c>
      <c r="X21" s="35">
        <f t="shared" si="0"/>
        <v>137789196</v>
      </c>
      <c r="Y21" s="35">
        <f t="shared" si="0"/>
        <v>5632002</v>
      </c>
      <c r="Z21" s="36">
        <f>+IF(X21&lt;&gt;0,+(Y21/X21)*100,0)</f>
        <v>4.0874046467329697</v>
      </c>
      <c r="AA21" s="33">
        <f>SUM(AA5:AA20)</f>
        <v>551156830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19030123</v>
      </c>
      <c r="D24" s="6"/>
      <c r="E24" s="7">
        <v>19423550</v>
      </c>
      <c r="F24" s="8">
        <v>19423550</v>
      </c>
      <c r="G24" s="8">
        <v>1366396</v>
      </c>
      <c r="H24" s="8">
        <v>999012</v>
      </c>
      <c r="I24" s="8">
        <v>1512062</v>
      </c>
      <c r="J24" s="8">
        <v>3877470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3877470</v>
      </c>
      <c r="X24" s="8">
        <v>4855905</v>
      </c>
      <c r="Y24" s="8">
        <v>-978435</v>
      </c>
      <c r="Z24" s="2">
        <v>-20.149385130063294</v>
      </c>
      <c r="AA24" s="6">
        <v>19423550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127110707</v>
      </c>
      <c r="D26" s="6"/>
      <c r="E26" s="7">
        <v>119197470</v>
      </c>
      <c r="F26" s="8">
        <v>119197470</v>
      </c>
      <c r="G26" s="8">
        <v>9935344</v>
      </c>
      <c r="H26" s="8">
        <v>10278395</v>
      </c>
      <c r="I26" s="8">
        <v>10515429</v>
      </c>
      <c r="J26" s="8">
        <v>30729168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30729168</v>
      </c>
      <c r="X26" s="8">
        <v>29799369</v>
      </c>
      <c r="Y26" s="8">
        <v>929799</v>
      </c>
      <c r="Z26" s="2">
        <v>3.12019694108288</v>
      </c>
      <c r="AA26" s="6">
        <v>119197470</v>
      </c>
    </row>
    <row r="27" spans="1:27" ht="13.5" x14ac:dyDescent="0.25">
      <c r="A27" s="25" t="s">
        <v>53</v>
      </c>
      <c r="B27" s="24" t="s">
        <v>32</v>
      </c>
      <c r="C27" s="6">
        <v>38678560</v>
      </c>
      <c r="D27" s="6"/>
      <c r="E27" s="7">
        <v>8422250</v>
      </c>
      <c r="F27" s="8">
        <v>8422250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2105583</v>
      </c>
      <c r="Y27" s="8">
        <v>-2105583</v>
      </c>
      <c r="Z27" s="2">
        <v>-100</v>
      </c>
      <c r="AA27" s="6">
        <v>8422250</v>
      </c>
    </row>
    <row r="28" spans="1:27" ht="13.5" x14ac:dyDescent="0.25">
      <c r="A28" s="25" t="s">
        <v>54</v>
      </c>
      <c r="B28" s="24" t="s">
        <v>32</v>
      </c>
      <c r="C28" s="6">
        <v>2654791</v>
      </c>
      <c r="D28" s="6"/>
      <c r="E28" s="7">
        <v>29920</v>
      </c>
      <c r="F28" s="8">
        <v>29920</v>
      </c>
      <c r="G28" s="8">
        <v>62</v>
      </c>
      <c r="H28" s="8"/>
      <c r="I28" s="8"/>
      <c r="J28" s="8">
        <v>62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62</v>
      </c>
      <c r="X28" s="8">
        <v>7482</v>
      </c>
      <c r="Y28" s="8">
        <v>-7420</v>
      </c>
      <c r="Z28" s="2">
        <v>-99.171344560278001</v>
      </c>
      <c r="AA28" s="6">
        <v>29920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185237184</v>
      </c>
      <c r="D30" s="6"/>
      <c r="E30" s="7">
        <v>196792630</v>
      </c>
      <c r="F30" s="8">
        <v>196792630</v>
      </c>
      <c r="G30" s="8">
        <v>90000</v>
      </c>
      <c r="H30" s="8">
        <v>15229403</v>
      </c>
      <c r="I30" s="8">
        <v>13550382</v>
      </c>
      <c r="J30" s="8">
        <v>28869785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28869785</v>
      </c>
      <c r="X30" s="8">
        <v>49198167</v>
      </c>
      <c r="Y30" s="8">
        <v>-20328382</v>
      </c>
      <c r="Z30" s="2">
        <v>-41.319388992683407</v>
      </c>
      <c r="AA30" s="6">
        <v>196792630</v>
      </c>
    </row>
    <row r="31" spans="1:27" ht="13.5" x14ac:dyDescent="0.25">
      <c r="A31" s="25" t="s">
        <v>57</v>
      </c>
      <c r="B31" s="24" t="s">
        <v>32</v>
      </c>
      <c r="C31" s="6">
        <v>998893</v>
      </c>
      <c r="D31" s="6"/>
      <c r="E31" s="7">
        <v>1949790</v>
      </c>
      <c r="F31" s="8">
        <v>1949790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487452</v>
      </c>
      <c r="Y31" s="8">
        <v>-487452</v>
      </c>
      <c r="Z31" s="2">
        <v>-100</v>
      </c>
      <c r="AA31" s="6">
        <v>1949790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3610123</v>
      </c>
      <c r="D33" s="6"/>
      <c r="E33" s="7">
        <v>4217310</v>
      </c>
      <c r="F33" s="8">
        <v>4217310</v>
      </c>
      <c r="G33" s="8">
        <v>98160</v>
      </c>
      <c r="H33" s="8">
        <v>303613</v>
      </c>
      <c r="I33" s="8">
        <v>-192554</v>
      </c>
      <c r="J33" s="8">
        <v>209219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209219</v>
      </c>
      <c r="X33" s="8">
        <v>1054338</v>
      </c>
      <c r="Y33" s="8">
        <v>-845119</v>
      </c>
      <c r="Z33" s="2">
        <v>-80.156363519099187</v>
      </c>
      <c r="AA33" s="6">
        <v>4217310</v>
      </c>
    </row>
    <row r="34" spans="1:27" ht="13.5" x14ac:dyDescent="0.25">
      <c r="A34" s="23" t="s">
        <v>59</v>
      </c>
      <c r="B34" s="29" t="s">
        <v>32</v>
      </c>
      <c r="C34" s="6">
        <v>10678</v>
      </c>
      <c r="D34" s="6"/>
      <c r="E34" s="7">
        <v>31673160</v>
      </c>
      <c r="F34" s="8">
        <v>31673160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7918290</v>
      </c>
      <c r="Y34" s="8">
        <v>-7918290</v>
      </c>
      <c r="Z34" s="2">
        <v>-100</v>
      </c>
      <c r="AA34" s="6">
        <v>31673160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377331059</v>
      </c>
      <c r="D35" s="33">
        <f>SUM(D24:D34)</f>
        <v>0</v>
      </c>
      <c r="E35" s="34">
        <f t="shared" si="1"/>
        <v>381706080</v>
      </c>
      <c r="F35" s="35">
        <f t="shared" si="1"/>
        <v>381706080</v>
      </c>
      <c r="G35" s="35">
        <f t="shared" si="1"/>
        <v>11489962</v>
      </c>
      <c r="H35" s="35">
        <f t="shared" si="1"/>
        <v>26810423</v>
      </c>
      <c r="I35" s="35">
        <f t="shared" si="1"/>
        <v>25385319</v>
      </c>
      <c r="J35" s="35">
        <f t="shared" si="1"/>
        <v>63685704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63685704</v>
      </c>
      <c r="X35" s="35">
        <f t="shared" si="1"/>
        <v>95426586</v>
      </c>
      <c r="Y35" s="35">
        <f t="shared" si="1"/>
        <v>-31740882</v>
      </c>
      <c r="Z35" s="36">
        <f>+IF(X35&lt;&gt;0,+(Y35/X35)*100,0)</f>
        <v>-33.262095324252719</v>
      </c>
      <c r="AA35" s="33">
        <f>SUM(AA24:AA34)</f>
        <v>381706080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63586099</v>
      </c>
      <c r="D37" s="46">
        <f>+D21-D35</f>
        <v>0</v>
      </c>
      <c r="E37" s="47">
        <f t="shared" si="2"/>
        <v>169450750</v>
      </c>
      <c r="F37" s="48">
        <f t="shared" si="2"/>
        <v>169450750</v>
      </c>
      <c r="G37" s="48">
        <f t="shared" si="2"/>
        <v>20841570</v>
      </c>
      <c r="H37" s="48">
        <f t="shared" si="2"/>
        <v>15619391</v>
      </c>
      <c r="I37" s="48">
        <f t="shared" si="2"/>
        <v>43274533</v>
      </c>
      <c r="J37" s="48">
        <f t="shared" si="2"/>
        <v>79735494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79735494</v>
      </c>
      <c r="X37" s="48">
        <f>IF(F21=F35,0,X21-X35)</f>
        <v>42362610</v>
      </c>
      <c r="Y37" s="48">
        <f t="shared" si="2"/>
        <v>37372884</v>
      </c>
      <c r="Z37" s="49">
        <f>+IF(X37&lt;&gt;0,+(Y37/X37)*100,0)</f>
        <v>88.22139145817502</v>
      </c>
      <c r="AA37" s="46">
        <f>+AA21-AA35</f>
        <v>169450750</v>
      </c>
    </row>
    <row r="38" spans="1:27" ht="23.1" customHeight="1" x14ac:dyDescent="0.25">
      <c r="A38" s="50" t="s">
        <v>62</v>
      </c>
      <c r="B38" s="29" t="s">
        <v>32</v>
      </c>
      <c r="C38" s="6">
        <v>9038930</v>
      </c>
      <c r="D38" s="6"/>
      <c r="E38" s="7">
        <v>7582010</v>
      </c>
      <c r="F38" s="8">
        <v>7582010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1895502</v>
      </c>
      <c r="Y38" s="8">
        <v>-1895502</v>
      </c>
      <c r="Z38" s="2">
        <v>-100</v>
      </c>
      <c r="AA38" s="6">
        <v>7582010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72625029</v>
      </c>
      <c r="D41" s="56">
        <f>SUM(D37:D40)</f>
        <v>0</v>
      </c>
      <c r="E41" s="57">
        <f t="shared" si="3"/>
        <v>177032760</v>
      </c>
      <c r="F41" s="58">
        <f t="shared" si="3"/>
        <v>177032760</v>
      </c>
      <c r="G41" s="58">
        <f t="shared" si="3"/>
        <v>20841570</v>
      </c>
      <c r="H41" s="58">
        <f t="shared" si="3"/>
        <v>15619391</v>
      </c>
      <c r="I41" s="58">
        <f t="shared" si="3"/>
        <v>43274533</v>
      </c>
      <c r="J41" s="58">
        <f t="shared" si="3"/>
        <v>79735494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79735494</v>
      </c>
      <c r="X41" s="58">
        <f t="shared" si="3"/>
        <v>44258112</v>
      </c>
      <c r="Y41" s="58">
        <f t="shared" si="3"/>
        <v>35477382</v>
      </c>
      <c r="Z41" s="59">
        <f>+IF(X41&lt;&gt;0,+(Y41/X41)*100,0)</f>
        <v>80.160179449136919</v>
      </c>
      <c r="AA41" s="56">
        <f>SUM(AA37:AA40)</f>
        <v>177032760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72625029</v>
      </c>
      <c r="D43" s="64">
        <f>+D41-D42</f>
        <v>0</v>
      </c>
      <c r="E43" s="65">
        <f t="shared" si="4"/>
        <v>177032760</v>
      </c>
      <c r="F43" s="66">
        <f t="shared" si="4"/>
        <v>177032760</v>
      </c>
      <c r="G43" s="66">
        <f t="shared" si="4"/>
        <v>20841570</v>
      </c>
      <c r="H43" s="66">
        <f t="shared" si="4"/>
        <v>15619391</v>
      </c>
      <c r="I43" s="66">
        <f t="shared" si="4"/>
        <v>43274533</v>
      </c>
      <c r="J43" s="66">
        <f t="shared" si="4"/>
        <v>79735494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79735494</v>
      </c>
      <c r="X43" s="66">
        <f t="shared" si="4"/>
        <v>44258112</v>
      </c>
      <c r="Y43" s="66">
        <f t="shared" si="4"/>
        <v>35477382</v>
      </c>
      <c r="Z43" s="67">
        <f>+IF(X43&lt;&gt;0,+(Y43/X43)*100,0)</f>
        <v>80.160179449136919</v>
      </c>
      <c r="AA43" s="64">
        <f>+AA41-AA42</f>
        <v>177032760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72625029</v>
      </c>
      <c r="D45" s="56">
        <f>SUM(D43:D44)</f>
        <v>0</v>
      </c>
      <c r="E45" s="57">
        <f t="shared" si="5"/>
        <v>177032760</v>
      </c>
      <c r="F45" s="58">
        <f t="shared" si="5"/>
        <v>177032760</v>
      </c>
      <c r="G45" s="58">
        <f t="shared" si="5"/>
        <v>20841570</v>
      </c>
      <c r="H45" s="58">
        <f t="shared" si="5"/>
        <v>15619391</v>
      </c>
      <c r="I45" s="58">
        <f t="shared" si="5"/>
        <v>43274533</v>
      </c>
      <c r="J45" s="58">
        <f t="shared" si="5"/>
        <v>79735494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79735494</v>
      </c>
      <c r="X45" s="58">
        <f t="shared" si="5"/>
        <v>44258112</v>
      </c>
      <c r="Y45" s="58">
        <f t="shared" si="5"/>
        <v>35477382</v>
      </c>
      <c r="Z45" s="59">
        <f>+IF(X45&lt;&gt;0,+(Y45/X45)*100,0)</f>
        <v>80.160179449136919</v>
      </c>
      <c r="AA45" s="56">
        <f>SUM(AA43:AA44)</f>
        <v>177032760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72625029</v>
      </c>
      <c r="D47" s="71">
        <f>SUM(D45:D46)</f>
        <v>0</v>
      </c>
      <c r="E47" s="72">
        <f t="shared" si="6"/>
        <v>177032760</v>
      </c>
      <c r="F47" s="73">
        <f t="shared" si="6"/>
        <v>177032760</v>
      </c>
      <c r="G47" s="73">
        <f t="shared" si="6"/>
        <v>20841570</v>
      </c>
      <c r="H47" s="74">
        <f t="shared" si="6"/>
        <v>15619391</v>
      </c>
      <c r="I47" s="74">
        <f t="shared" si="6"/>
        <v>43274533</v>
      </c>
      <c r="J47" s="74">
        <f t="shared" si="6"/>
        <v>79735494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79735494</v>
      </c>
      <c r="X47" s="74">
        <f t="shared" si="6"/>
        <v>44258112</v>
      </c>
      <c r="Y47" s="74">
        <f t="shared" si="6"/>
        <v>35477382</v>
      </c>
      <c r="Z47" s="75">
        <f>+IF(X47&lt;&gt;0,+(Y47/X47)*100,0)</f>
        <v>80.160179449136919</v>
      </c>
      <c r="AA47" s="76">
        <f>SUM(AA45:AA46)</f>
        <v>177032760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33685</v>
      </c>
      <c r="F6" s="8">
        <v>33685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8421</v>
      </c>
      <c r="Y6" s="8">
        <v>-8421</v>
      </c>
      <c r="Z6" s="2">
        <v>-100</v>
      </c>
      <c r="AA6" s="6">
        <v>33685</v>
      </c>
    </row>
    <row r="7" spans="1:27" ht="13.5" x14ac:dyDescent="0.25">
      <c r="A7" s="25" t="s">
        <v>35</v>
      </c>
      <c r="B7" s="24" t="s">
        <v>32</v>
      </c>
      <c r="C7" s="6">
        <v>26596388</v>
      </c>
      <c r="D7" s="6"/>
      <c r="E7" s="7">
        <v>35764044</v>
      </c>
      <c r="F7" s="8">
        <v>35764044</v>
      </c>
      <c r="G7" s="8">
        <v>3148406</v>
      </c>
      <c r="H7" s="8">
        <v>3166346</v>
      </c>
      <c r="I7" s="8">
        <v>3079230</v>
      </c>
      <c r="J7" s="8">
        <v>9393982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9393982</v>
      </c>
      <c r="X7" s="8">
        <v>8941011</v>
      </c>
      <c r="Y7" s="8">
        <v>452971</v>
      </c>
      <c r="Z7" s="2">
        <v>5.066216784656679</v>
      </c>
      <c r="AA7" s="6">
        <v>35764044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21508935</v>
      </c>
      <c r="F8" s="8">
        <v>21508935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5377233</v>
      </c>
      <c r="Y8" s="8">
        <v>-5377233</v>
      </c>
      <c r="Z8" s="2">
        <v>-100</v>
      </c>
      <c r="AA8" s="6">
        <v>21508935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7695749</v>
      </c>
      <c r="D13" s="6"/>
      <c r="E13" s="7"/>
      <c r="F13" s="8"/>
      <c r="G13" s="8">
        <v>1292862</v>
      </c>
      <c r="H13" s="8">
        <v>1300798</v>
      </c>
      <c r="I13" s="8">
        <v>1305004</v>
      </c>
      <c r="J13" s="8">
        <v>3898664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3898664</v>
      </c>
      <c r="X13" s="8"/>
      <c r="Y13" s="8">
        <v>3898664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7946</v>
      </c>
      <c r="F19" s="26">
        <v>7946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1986</v>
      </c>
      <c r="Y19" s="26">
        <v>-1986</v>
      </c>
      <c r="Z19" s="27">
        <v>-100</v>
      </c>
      <c r="AA19" s="28">
        <v>7946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34292137</v>
      </c>
      <c r="D21" s="33">
        <f t="shared" si="0"/>
        <v>0</v>
      </c>
      <c r="E21" s="34">
        <f t="shared" si="0"/>
        <v>57314610</v>
      </c>
      <c r="F21" s="35">
        <f t="shared" si="0"/>
        <v>57314610</v>
      </c>
      <c r="G21" s="35">
        <f t="shared" si="0"/>
        <v>4441268</v>
      </c>
      <c r="H21" s="35">
        <f t="shared" si="0"/>
        <v>4467144</v>
      </c>
      <c r="I21" s="35">
        <f t="shared" si="0"/>
        <v>4384234</v>
      </c>
      <c r="J21" s="35">
        <f t="shared" si="0"/>
        <v>13292646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13292646</v>
      </c>
      <c r="X21" s="35">
        <f t="shared" si="0"/>
        <v>14328651</v>
      </c>
      <c r="Y21" s="35">
        <f t="shared" si="0"/>
        <v>-1036005</v>
      </c>
      <c r="Z21" s="36">
        <f>+IF(X21&lt;&gt;0,+(Y21/X21)*100,0)</f>
        <v>-7.2303038157604655</v>
      </c>
      <c r="AA21" s="33">
        <f>SUM(AA5:AA20)</f>
        <v>57314610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10642835</v>
      </c>
      <c r="D24" s="6"/>
      <c r="E24" s="7">
        <v>9121459</v>
      </c>
      <c r="F24" s="8">
        <v>9121459</v>
      </c>
      <c r="G24" s="8">
        <v>890175</v>
      </c>
      <c r="H24" s="8">
        <v>867728</v>
      </c>
      <c r="I24" s="8">
        <v>1037744</v>
      </c>
      <c r="J24" s="8">
        <v>2795647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2795647</v>
      </c>
      <c r="X24" s="8">
        <v>2280363</v>
      </c>
      <c r="Y24" s="8">
        <v>515284</v>
      </c>
      <c r="Z24" s="2">
        <v>22.59657782554795</v>
      </c>
      <c r="AA24" s="6">
        <v>9121459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17697236</v>
      </c>
      <c r="D26" s="6"/>
      <c r="E26" s="7"/>
      <c r="F26" s="8"/>
      <c r="G26" s="8">
        <v>233872</v>
      </c>
      <c r="H26" s="8">
        <v>330204</v>
      </c>
      <c r="I26" s="8">
        <v>206778</v>
      </c>
      <c r="J26" s="8">
        <v>770854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770854</v>
      </c>
      <c r="X26" s="8"/>
      <c r="Y26" s="8">
        <v>770854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6123180</v>
      </c>
      <c r="D30" s="6"/>
      <c r="E30" s="7">
        <v>9473279</v>
      </c>
      <c r="F30" s="8">
        <v>9473279</v>
      </c>
      <c r="G30" s="8">
        <v>32172</v>
      </c>
      <c r="H30" s="8">
        <v>122750</v>
      </c>
      <c r="I30" s="8">
        <v>48054</v>
      </c>
      <c r="J30" s="8">
        <v>202976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202976</v>
      </c>
      <c r="X30" s="8">
        <v>2368320</v>
      </c>
      <c r="Y30" s="8">
        <v>-2165344</v>
      </c>
      <c r="Z30" s="2">
        <v>-91.429536549114985</v>
      </c>
      <c r="AA30" s="6">
        <v>9473279</v>
      </c>
    </row>
    <row r="31" spans="1:27" ht="13.5" x14ac:dyDescent="0.25">
      <c r="A31" s="25" t="s">
        <v>57</v>
      </c>
      <c r="B31" s="24" t="s">
        <v>32</v>
      </c>
      <c r="C31" s="6">
        <v>8869918</v>
      </c>
      <c r="D31" s="6"/>
      <c r="E31" s="7">
        <v>7500000</v>
      </c>
      <c r="F31" s="8">
        <v>7500000</v>
      </c>
      <c r="G31" s="8">
        <v>108035</v>
      </c>
      <c r="H31" s="8">
        <v>26500</v>
      </c>
      <c r="I31" s="8">
        <v>123390</v>
      </c>
      <c r="J31" s="8">
        <v>257925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257925</v>
      </c>
      <c r="X31" s="8">
        <v>1875000</v>
      </c>
      <c r="Y31" s="8">
        <v>-1617075</v>
      </c>
      <c r="Z31" s="2">
        <v>-86.244</v>
      </c>
      <c r="AA31" s="6">
        <v>7500000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86302</v>
      </c>
      <c r="D33" s="6"/>
      <c r="E33" s="7">
        <v>154146</v>
      </c>
      <c r="F33" s="8">
        <v>154146</v>
      </c>
      <c r="G33" s="8">
        <v>7339</v>
      </c>
      <c r="H33" s="8">
        <v>7117</v>
      </c>
      <c r="I33" s="8">
        <v>8760</v>
      </c>
      <c r="J33" s="8">
        <v>23216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23216</v>
      </c>
      <c r="X33" s="8">
        <v>38538</v>
      </c>
      <c r="Y33" s="8">
        <v>-15322</v>
      </c>
      <c r="Z33" s="2">
        <v>-39.758160776376563</v>
      </c>
      <c r="AA33" s="6">
        <v>154146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43419471</v>
      </c>
      <c r="D35" s="33">
        <f>SUM(D24:D34)</f>
        <v>0</v>
      </c>
      <c r="E35" s="34">
        <f t="shared" si="1"/>
        <v>26248884</v>
      </c>
      <c r="F35" s="35">
        <f t="shared" si="1"/>
        <v>26248884</v>
      </c>
      <c r="G35" s="35">
        <f t="shared" si="1"/>
        <v>1271593</v>
      </c>
      <c r="H35" s="35">
        <f t="shared" si="1"/>
        <v>1354299</v>
      </c>
      <c r="I35" s="35">
        <f t="shared" si="1"/>
        <v>1424726</v>
      </c>
      <c r="J35" s="35">
        <f t="shared" si="1"/>
        <v>4050618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4050618</v>
      </c>
      <c r="X35" s="35">
        <f t="shared" si="1"/>
        <v>6562221</v>
      </c>
      <c r="Y35" s="35">
        <f t="shared" si="1"/>
        <v>-2511603</v>
      </c>
      <c r="Z35" s="36">
        <f>+IF(X35&lt;&gt;0,+(Y35/X35)*100,0)</f>
        <v>-38.273672892150387</v>
      </c>
      <c r="AA35" s="33">
        <f>SUM(AA24:AA34)</f>
        <v>26248884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-9127334</v>
      </c>
      <c r="D37" s="46">
        <f>+D21-D35</f>
        <v>0</v>
      </c>
      <c r="E37" s="47">
        <f t="shared" si="2"/>
        <v>31065726</v>
      </c>
      <c r="F37" s="48">
        <f t="shared" si="2"/>
        <v>31065726</v>
      </c>
      <c r="G37" s="48">
        <f t="shared" si="2"/>
        <v>3169675</v>
      </c>
      <c r="H37" s="48">
        <f t="shared" si="2"/>
        <v>3112845</v>
      </c>
      <c r="I37" s="48">
        <f t="shared" si="2"/>
        <v>2959508</v>
      </c>
      <c r="J37" s="48">
        <f t="shared" si="2"/>
        <v>9242028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9242028</v>
      </c>
      <c r="X37" s="48">
        <f>IF(F21=F35,0,X21-X35)</f>
        <v>7766430</v>
      </c>
      <c r="Y37" s="48">
        <f t="shared" si="2"/>
        <v>1475598</v>
      </c>
      <c r="Z37" s="49">
        <f>+IF(X37&lt;&gt;0,+(Y37/X37)*100,0)</f>
        <v>18.999694840486555</v>
      </c>
      <c r="AA37" s="46">
        <f>+AA21-AA35</f>
        <v>31065726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-9127334</v>
      </c>
      <c r="D41" s="56">
        <f>SUM(D37:D40)</f>
        <v>0</v>
      </c>
      <c r="E41" s="57">
        <f t="shared" si="3"/>
        <v>31065726</v>
      </c>
      <c r="F41" s="58">
        <f t="shared" si="3"/>
        <v>31065726</v>
      </c>
      <c r="G41" s="58">
        <f t="shared" si="3"/>
        <v>3169675</v>
      </c>
      <c r="H41" s="58">
        <f t="shared" si="3"/>
        <v>3112845</v>
      </c>
      <c r="I41" s="58">
        <f t="shared" si="3"/>
        <v>2959508</v>
      </c>
      <c r="J41" s="58">
        <f t="shared" si="3"/>
        <v>9242028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9242028</v>
      </c>
      <c r="X41" s="58">
        <f t="shared" si="3"/>
        <v>7766430</v>
      </c>
      <c r="Y41" s="58">
        <f t="shared" si="3"/>
        <v>1475598</v>
      </c>
      <c r="Z41" s="59">
        <f>+IF(X41&lt;&gt;0,+(Y41/X41)*100,0)</f>
        <v>18.999694840486555</v>
      </c>
      <c r="AA41" s="56">
        <f>SUM(AA37:AA40)</f>
        <v>31065726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-9127334</v>
      </c>
      <c r="D43" s="64">
        <f>+D41-D42</f>
        <v>0</v>
      </c>
      <c r="E43" s="65">
        <f t="shared" si="4"/>
        <v>31065726</v>
      </c>
      <c r="F43" s="66">
        <f t="shared" si="4"/>
        <v>31065726</v>
      </c>
      <c r="G43" s="66">
        <f t="shared" si="4"/>
        <v>3169675</v>
      </c>
      <c r="H43" s="66">
        <f t="shared" si="4"/>
        <v>3112845</v>
      </c>
      <c r="I43" s="66">
        <f t="shared" si="4"/>
        <v>2959508</v>
      </c>
      <c r="J43" s="66">
        <f t="shared" si="4"/>
        <v>9242028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9242028</v>
      </c>
      <c r="X43" s="66">
        <f t="shared" si="4"/>
        <v>7766430</v>
      </c>
      <c r="Y43" s="66">
        <f t="shared" si="4"/>
        <v>1475598</v>
      </c>
      <c r="Z43" s="67">
        <f>+IF(X43&lt;&gt;0,+(Y43/X43)*100,0)</f>
        <v>18.999694840486555</v>
      </c>
      <c r="AA43" s="64">
        <f>+AA41-AA42</f>
        <v>31065726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-9127334</v>
      </c>
      <c r="D45" s="56">
        <f>SUM(D43:D44)</f>
        <v>0</v>
      </c>
      <c r="E45" s="57">
        <f t="shared" si="5"/>
        <v>31065726</v>
      </c>
      <c r="F45" s="58">
        <f t="shared" si="5"/>
        <v>31065726</v>
      </c>
      <c r="G45" s="58">
        <f t="shared" si="5"/>
        <v>3169675</v>
      </c>
      <c r="H45" s="58">
        <f t="shared" si="5"/>
        <v>3112845</v>
      </c>
      <c r="I45" s="58">
        <f t="shared" si="5"/>
        <v>2959508</v>
      </c>
      <c r="J45" s="58">
        <f t="shared" si="5"/>
        <v>9242028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9242028</v>
      </c>
      <c r="X45" s="58">
        <f t="shared" si="5"/>
        <v>7766430</v>
      </c>
      <c r="Y45" s="58">
        <f t="shared" si="5"/>
        <v>1475598</v>
      </c>
      <c r="Z45" s="59">
        <f>+IF(X45&lt;&gt;0,+(Y45/X45)*100,0)</f>
        <v>18.999694840486555</v>
      </c>
      <c r="AA45" s="56">
        <f>SUM(AA43:AA44)</f>
        <v>31065726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-9127334</v>
      </c>
      <c r="D47" s="71">
        <f>SUM(D45:D46)</f>
        <v>0</v>
      </c>
      <c r="E47" s="72">
        <f t="shared" si="6"/>
        <v>31065726</v>
      </c>
      <c r="F47" s="73">
        <f t="shared" si="6"/>
        <v>31065726</v>
      </c>
      <c r="G47" s="73">
        <f t="shared" si="6"/>
        <v>3169675</v>
      </c>
      <c r="H47" s="74">
        <f t="shared" si="6"/>
        <v>3112845</v>
      </c>
      <c r="I47" s="74">
        <f t="shared" si="6"/>
        <v>2959508</v>
      </c>
      <c r="J47" s="74">
        <f t="shared" si="6"/>
        <v>9242028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9242028</v>
      </c>
      <c r="X47" s="74">
        <f t="shared" si="6"/>
        <v>7766430</v>
      </c>
      <c r="Y47" s="74">
        <f t="shared" si="6"/>
        <v>1475598</v>
      </c>
      <c r="Z47" s="75">
        <f>+IF(X47&lt;&gt;0,+(Y47/X47)*100,0)</f>
        <v>18.999694840486555</v>
      </c>
      <c r="AA47" s="76">
        <f>SUM(AA45:AA46)</f>
        <v>31065726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99CA735-F193-4B02-A1DC-FAE2300354F2}"/>
</file>

<file path=customXml/itemProps2.xml><?xml version="1.0" encoding="utf-8"?>
<ds:datastoreItem xmlns:ds="http://schemas.openxmlformats.org/officeDocument/2006/customXml" ds:itemID="{D6A566F0-6EF9-4D3F-AF86-314986765778}"/>
</file>

<file path=customXml/itemProps3.xml><?xml version="1.0" encoding="utf-8"?>
<ds:datastoreItem xmlns:ds="http://schemas.openxmlformats.org/officeDocument/2006/customXml" ds:itemID="{038C4CDB-F14F-4B68-8F16-4C202DF8EA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2021-11-22T11:46:51Z</dcterms:created>
  <dcterms:modified xsi:type="dcterms:W3CDTF">2021-11-22T11:52:02Z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